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ED08AFFB-E4CF-491D-BBC1-ECFDE3EC7A29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Tariff Table" sheetId="2" state="hidden" r:id="rId1"/>
    <sheet name="Energy Cost Adjustment" sheetId="7" r:id="rId2"/>
    <sheet name="ATL Customers" sheetId="3" state="hidden" r:id="rId3"/>
  </sheets>
  <definedNames>
    <definedName name="\O">#REF!</definedName>
    <definedName name="_2MC_CALC">#REF!</definedName>
    <definedName name="a_transfer">#REF!</definedName>
    <definedName name="DLGPRMODEMAND">#REF!</definedName>
    <definedName name="DLGPRMODMD_IN">#REF!</definedName>
    <definedName name="DLGPRMODMD_OK">#REF!</definedName>
    <definedName name="DLGPRMODMD_OUT">#REF!</definedName>
    <definedName name="DLGPRREPORT">#REF!</definedName>
    <definedName name="DLGPRREPORT_IN">#REF!</definedName>
    <definedName name="DLGPRREPORT_OK">#REF!</definedName>
    <definedName name="DLGPRREPORT_OUT">#REF!</definedName>
    <definedName name="DLGPRSUMARY_OUT">#REF!</definedName>
    <definedName name="DLGPRSUMMARY">#REF!</definedName>
    <definedName name="DLGPRSUMMARY_IN">#REF!</definedName>
    <definedName name="DLGPRSUMMARY_OK">#REF!</definedName>
    <definedName name="GENERAL">#REF!</definedName>
    <definedName name="GENERAL1">#REF!</definedName>
    <definedName name="INDEX">#REF!</definedName>
    <definedName name="INTERRUPTIBLE">#REF!</definedName>
    <definedName name="INTERRUPTIBLE1">#REF!</definedName>
    <definedName name="LARGEGENERAL">#REF!</definedName>
    <definedName name="LARGEGENERAL1">#REF!</definedName>
    <definedName name="LARGEINDUST1">#REF!</definedName>
    <definedName name="LARGEINDUSTRIAL">#REF!</definedName>
    <definedName name="MEDIUMINDUST">#REF!</definedName>
    <definedName name="MEDIUMINDUST1">#REF!</definedName>
    <definedName name="MENUINSERT">#REF!</definedName>
    <definedName name="MENUMACROSRANGE">#REF!</definedName>
    <definedName name="MUNICIPAL">#REF!</definedName>
    <definedName name="MUNICIPAL1">#REF!</definedName>
    <definedName name="PRANNUAL">#REF!</definedName>
    <definedName name="PRAPRIL">#REF!</definedName>
    <definedName name="PRAUGUST">#REF!</definedName>
    <definedName name="PRCOSTSUMMARY">#REF!</definedName>
    <definedName name="PRDATA">#REF!</definedName>
    <definedName name="PRDECEMBER">#REF!</definedName>
    <definedName name="PREXH1">#REF!</definedName>
    <definedName name="PREXH2">#REF!</definedName>
    <definedName name="PREXH2A">#REF!</definedName>
    <definedName name="PREXH2B">#REF!</definedName>
    <definedName name="PREXH3">#REF!</definedName>
    <definedName name="PREXH3_1">#REF!</definedName>
    <definedName name="PREXH3A">#REF!</definedName>
    <definedName name="PREXH3B">#REF!</definedName>
    <definedName name="PREXH3C">#REF!</definedName>
    <definedName name="PREXH3D">#REF!</definedName>
    <definedName name="PREXH3E">#REF!</definedName>
    <definedName name="PREXH3F">#REF!</definedName>
    <definedName name="PREXH4">#REF!</definedName>
    <definedName name="PREXH4A">#REF!</definedName>
    <definedName name="PREXH5">#REF!</definedName>
    <definedName name="PREXH6">#REF!</definedName>
    <definedName name="PREXH6A">#REF!</definedName>
    <definedName name="PREXH6B">#REF!</definedName>
    <definedName name="PREXH6C">#REF!</definedName>
    <definedName name="PREXH6D">#REF!</definedName>
    <definedName name="PREXH7">#REF!</definedName>
    <definedName name="PREXH8A">#REF!</definedName>
    <definedName name="PREXH8B">#REF!</definedName>
    <definedName name="PREXH9A">#REF!</definedName>
    <definedName name="PREXH9B">#REF!</definedName>
    <definedName name="PREXH9C">#REF!</definedName>
    <definedName name="PRFEBRUARY">#REF!</definedName>
    <definedName name="PRGENERAL">#REF!</definedName>
    <definedName name="PRGENERAL1">#REF!</definedName>
    <definedName name="_xlnm.Print_Area">#REF!</definedName>
    <definedName name="_xlnm.Print_Titles" localSheetId="2">'ATL Customers'!$A:$C,'ATL Customers'!$1:$4</definedName>
    <definedName name="_xlnm.Print_Titles">#N/A</definedName>
    <definedName name="PRINTERRUPT1">#REF!</definedName>
    <definedName name="PRINTERRUPTIBLE">#REF!</definedName>
    <definedName name="PRJANUARY">#REF!</definedName>
    <definedName name="PRJULY">#REF!</definedName>
    <definedName name="PRJUNE">#REF!</definedName>
    <definedName name="PRLARGEGENERAL">#REF!</definedName>
    <definedName name="PRLARGEGENERAL1">#REF!</definedName>
    <definedName name="PRLARGEINDUST">#REF!</definedName>
    <definedName name="PRLARGEINDUST1">#REF!</definedName>
    <definedName name="PRMARCH">#REF!</definedName>
    <definedName name="PRMAY">#REF!</definedName>
    <definedName name="PRMEDIUMINDUST">#REF!</definedName>
    <definedName name="PRMEDIUMINDUST1">#REF!</definedName>
    <definedName name="PRMONTHLYDEMAND">#REF!</definedName>
    <definedName name="PRMUNICIPAL">#REF!</definedName>
    <definedName name="PRMUNICIPAL1">#REF!</definedName>
    <definedName name="PRNOVEMBER">#REF!</definedName>
    <definedName name="PROCTOBER">#REF!</definedName>
    <definedName name="PRREPORT">#REF!</definedName>
    <definedName name="PRRESIDENTIAL1">#REF!</definedName>
    <definedName name="PRRESIDENTIAL1R">#REF!</definedName>
    <definedName name="PRRESIDENTIAL2">#REF!</definedName>
    <definedName name="PRRESIDENTIAL2R">#REF!</definedName>
    <definedName name="PRRESIDENTIAL3">#REF!</definedName>
    <definedName name="PRRESIDENTIAL3R">#REF!</definedName>
    <definedName name="PRSEPTEMBER">#REF!</definedName>
    <definedName name="PRSMALLGENERAL">#REF!</definedName>
    <definedName name="PRSMALLGENERAL1">#REF!</definedName>
    <definedName name="PRSMALLINDUST">#REF!</definedName>
    <definedName name="PRSMALLINDUST1">#REF!</definedName>
    <definedName name="PRSUB">#REF!</definedName>
    <definedName name="PRSUMMARY">#REF!</definedName>
    <definedName name="PRUNMETERED">#REF!</definedName>
    <definedName name="PRUNMETERED1">#REF!</definedName>
    <definedName name="RESIDENTIAL1">#REF!</definedName>
    <definedName name="RESIDENTIAL1A">#REF!</definedName>
    <definedName name="SMALLGENERAL">#REF!</definedName>
    <definedName name="SMALLGENERAL1">#REF!</definedName>
    <definedName name="SMALLINDUST1">#REF!</definedName>
    <definedName name="SMALLINDUSTRIAL">#REF!</definedName>
    <definedName name="UNMETERED">#REF!</definedName>
    <definedName name="UNMETERED1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7" l="1"/>
  <c r="L13" i="7"/>
  <c r="L9" i="7" l="1"/>
  <c r="D11" i="2" l="1"/>
  <c r="E11" i="2"/>
  <c r="C11" i="2"/>
  <c r="J5" i="2" l="1"/>
  <c r="J4" i="2"/>
  <c r="I6" i="2"/>
  <c r="J6" i="2" s="1"/>
  <c r="C1" i="2" l="1"/>
  <c r="D4" i="2" l="1"/>
  <c r="E4" i="2" l="1"/>
  <c r="C4" i="2"/>
  <c r="C5" i="2" l="1"/>
  <c r="C6" i="2" s="1"/>
  <c r="D5" i="2"/>
  <c r="E5" i="2"/>
</calcChain>
</file>

<file path=xl/sharedStrings.xml><?xml version="1.0" encoding="utf-8"?>
<sst xmlns="http://schemas.openxmlformats.org/spreadsheetml/2006/main" count="130" uniqueCount="102">
  <si>
    <t>Total</t>
  </si>
  <si>
    <t xml:space="preserve">Avoided Fuel Cost </t>
  </si>
  <si>
    <t xml:space="preserve">Fixed Cost Adder </t>
  </si>
  <si>
    <t>Base Energy Charge Components</t>
  </si>
  <si>
    <t>Transmission voltage of 138 kV or higher (cents per kWh)</t>
  </si>
  <si>
    <t>Transmission voltage of 69 kV (cents per kWh)</t>
  </si>
  <si>
    <t>Distribution voltage (cents per kWh)</t>
  </si>
  <si>
    <t>Year</t>
  </si>
  <si>
    <t>As based on Forecast Determinants for 2014</t>
  </si>
  <si>
    <t>Large General (Details)</t>
  </si>
  <si>
    <t>MWhs</t>
  </si>
  <si>
    <t>Weighted Load Factor</t>
  </si>
  <si>
    <t>Acadia University</t>
  </si>
  <si>
    <t>Cambridge</t>
  </si>
  <si>
    <t>Capital District Health Auth1</t>
  </si>
  <si>
    <t>Capital District Health Auth2</t>
  </si>
  <si>
    <t>Capital District Health Auth3</t>
  </si>
  <si>
    <t>Dept. of Public Works</t>
  </si>
  <si>
    <t>Fortis Properties</t>
  </si>
  <si>
    <t>Grace Maternity Hospital</t>
  </si>
  <si>
    <t>Halifax Developments</t>
  </si>
  <si>
    <t>Halifax International Airport</t>
  </si>
  <si>
    <t>Parklane Dev</t>
  </si>
  <si>
    <t xml:space="preserve">Purdy's Wharf </t>
  </si>
  <si>
    <t xml:space="preserve">     Subtotal</t>
  </si>
  <si>
    <t>CB Regional Hospital</t>
  </si>
  <si>
    <t>Dalhousie</t>
  </si>
  <si>
    <t>DND North Gate LG</t>
  </si>
  <si>
    <t>DND Greenwood LG</t>
  </si>
  <si>
    <t>DND Shearwater LG</t>
  </si>
  <si>
    <t>IWK Children's Hospital</t>
  </si>
  <si>
    <t>DSM</t>
  </si>
  <si>
    <t>Unallocated</t>
  </si>
  <si>
    <t xml:space="preserve">   Total</t>
  </si>
  <si>
    <t>AVERAGE</t>
  </si>
  <si>
    <t>MAXIMUM</t>
  </si>
  <si>
    <t>MINIMUM</t>
  </si>
  <si>
    <t>Large Industrial (Details)</t>
  </si>
  <si>
    <t>Large Industrial Firm</t>
  </si>
  <si>
    <t xml:space="preserve">Bowater Sawmill 1  </t>
  </si>
  <si>
    <t>DND South Gate LI</t>
  </si>
  <si>
    <t>Farmers Dairy</t>
  </si>
  <si>
    <t>Pratt &amp; Whitney</t>
  </si>
  <si>
    <t>Crossley Carpet Mills Ltd.</t>
  </si>
  <si>
    <t>Imperial Oil 2</t>
  </si>
  <si>
    <t>Michelin (Bridgewater) 1</t>
  </si>
  <si>
    <t>Large Industrial Interruptible (Details)</t>
  </si>
  <si>
    <t>Canadian Rock Salt</t>
  </si>
  <si>
    <t>Comeau Seafoods</t>
  </si>
  <si>
    <t>Deniso Lebel Inc.</t>
  </si>
  <si>
    <t>Halifax Grain Elevator Ltd.</t>
  </si>
  <si>
    <t>Hillaton Foods Ltd.</t>
  </si>
  <si>
    <t>Intertape Polymer Gr.</t>
  </si>
  <si>
    <t>Mactara Ltd.</t>
  </si>
  <si>
    <t>Maritime Steel</t>
  </si>
  <si>
    <t>National Gypsum</t>
  </si>
  <si>
    <t>NS Sand &amp; Gravel</t>
  </si>
  <si>
    <t>Olands</t>
  </si>
  <si>
    <t>Oxford Foods (Half-way River)</t>
  </si>
  <si>
    <t>Oxford Foods</t>
  </si>
  <si>
    <t>Ropak Can-Am Ltd.</t>
  </si>
  <si>
    <t>Shaw Group Ltd.</t>
  </si>
  <si>
    <t>Sifto Canada Ltd.</t>
  </si>
  <si>
    <t>Trenton Works Ltd.</t>
  </si>
  <si>
    <t>Dept. Of Trans. Public Works</t>
  </si>
  <si>
    <t>High Liner Foods Inc.</t>
  </si>
  <si>
    <t>Lafarge Canada Inc.</t>
  </si>
  <si>
    <t>L P Canada</t>
  </si>
  <si>
    <t>Michelin  (Waterville)</t>
  </si>
  <si>
    <t>Michelin (Granton)</t>
  </si>
  <si>
    <t>Minas Basin Pulp &amp; Power</t>
  </si>
  <si>
    <t>Total Interruptible Class</t>
  </si>
  <si>
    <t>Total Large Industrial</t>
  </si>
  <si>
    <t>Adj for Firm accounting anomaly</t>
  </si>
  <si>
    <t>New Firm Total</t>
  </si>
  <si>
    <t>New Int Total</t>
  </si>
  <si>
    <t>Extra Large Industrial Interruptible (Details)</t>
  </si>
  <si>
    <t>Stora</t>
  </si>
  <si>
    <t>Bowater</t>
  </si>
  <si>
    <t xml:space="preserve">TESTED </t>
  </si>
  <si>
    <t>CURRENT</t>
  </si>
  <si>
    <t>ANNUAL BILL</t>
  </si>
  <si>
    <t>Tested Unit</t>
  </si>
  <si>
    <t>Current</t>
  </si>
  <si>
    <t>VARIANCE</t>
  </si>
  <si>
    <t>% VARIANCE</t>
  </si>
  <si>
    <t>Revenue</t>
  </si>
  <si>
    <t>Unit Revenue</t>
  </si>
  <si>
    <t>Unit Fuel Cost</t>
  </si>
  <si>
    <t>Blended Ave. Unit Fixed Cost</t>
  </si>
  <si>
    <t>Shore Power Tariff ( 69 kV)</t>
  </si>
  <si>
    <t>% Var</t>
  </si>
  <si>
    <t>Unit Revenue Components in cents per KWh in 2014</t>
  </si>
  <si>
    <t>LIIR at a R/C ratio of 97%</t>
  </si>
  <si>
    <t xml:space="preserve">  MWh Load at Transmission Level</t>
  </si>
  <si>
    <t xml:space="preserve">  Average Unit Cost at Transmssion Level (cents/kWh)</t>
  </si>
  <si>
    <t>Differential (Cents/kWh)</t>
  </si>
  <si>
    <t>Applicable Charge or Credit to dispalced  energy on NS Power's generation system (Cents/kWh)</t>
  </si>
  <si>
    <t>Renewable to Retail Market Transition Tariff - Annual Energy Cost Adjustment Calculations</t>
  </si>
  <si>
    <t xml:space="preserve">  Average Marginal Fuel Cost from LF Rate (Cents/kWh)</t>
  </si>
  <si>
    <t xml:space="preserve">  Total Fuel Cost of FAM Rate Classes (before Fixed Cost Credits)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</si>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</sst>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0.0%"/>
    <numFmt numFmtId="170" formatCode="_(&quot;$&quot;* #,##0_);_(&quot;$&quot;* \(#,##0\);_(&quot;$&quot;* &quot;-&quot;??_);_(@_)"/>
    <numFmt numFmtId="171" formatCode="0.000"/>
    <numFmt numFmtId="172" formatCode="#,##0.000"/>
    <numFmt numFmtId="173" formatCode="\ \ @\ \ "/>
    <numFmt numFmtId="174" formatCode="_(#,##0.0&quot;%&quot;_);\(#,##0.0&quot;%&quot;\);_(0.0&quot;%&quot;_)"/>
    <numFmt numFmtId="175" formatCode="&quot;$&quot;#,##0_);&quot;$&quot;\(#,##0\);&quot;$&quot;0_);@"/>
    <numFmt numFmtId="176" formatCode="&quot;$&quot;#,##0.00_);&quot;$&quot;\(#,##0.00\);&quot;$&quot;0.00_);@"/>
    <numFmt numFmtId="177" formatCode="0.0;\(0.0\);0.0"/>
    <numFmt numFmtId="178" formatCode="##0.00"/>
    <numFmt numFmtId="179" formatCode="#,##0.0&quot;%&quot;_);\(#,##0.0&quot;%&quot;\);0.0&quot;%&quot;_)"/>
    <numFmt numFmtId="180" formatCode="_(#,##0.00\ \x_);\(#,##0.00\ \x\);0.00\ \x_)"/>
    <numFmt numFmtId="181" formatCode="0.0000000000"/>
    <numFmt numFmtId="182" formatCode="_(#,##0%_);\(#,##0%\);_(0%_)"/>
    <numFmt numFmtId="183" formatCode="_(#,##0.00%_);\(#,##0.00%\);_(0.00%_)"/>
    <numFmt numFmtId="184" formatCode="_(#,##0.0%_);\(#,##0.0%\);_(0.0%_)"/>
    <numFmt numFmtId="185" formatCode="#,##0.0%_);\(#,##0.0%\);0.0%_)"/>
    <numFmt numFmtId="186" formatCode="#,##0_);\(#,##0\);0_)"/>
    <numFmt numFmtId="187" formatCode="#,##0.0_);\(#,##0.0\);0.0_)"/>
    <numFmt numFmtId="188" formatCode="#,##0.00_);\(#,##0.00\);0.00_)"/>
    <numFmt numFmtId="189" formatCode="#,##0.000_);\(#,##0.000\);0.000_)"/>
    <numFmt numFmtId="190" formatCode="#,##0.0000_);\(#,##0.0000\);0.0000_)"/>
    <numFmt numFmtId="191" formatCode="#,##0_);\(#,##0\);0_);@"/>
    <numFmt numFmtId="192" formatCode="* _(#,##0.0_);* \(#,##0.0\);* _(0.0_);* @_)"/>
    <numFmt numFmtId="193" formatCode="#,##0.000_);\(#,##0.000\)"/>
    <numFmt numFmtId="194" formatCode="_-* #,##0_-;\-* #,##0_-;_-* &quot;-&quot;??_-;_-@_-"/>
    <numFmt numFmtId="195" formatCode="0.000_ ;[Red]\-0.000\ "/>
    <numFmt numFmtId="196" formatCode="_-* #,##0.000_-;\-* #,##0.000_-;_-* &quot;-&quot;??_-;_-@_-"/>
    <numFmt numFmtId="197" formatCode="0.0000_ ;[Red]\-0.0000\ 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6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b/>
      <u val="double"/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u val="doub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 val="singleAccounting"/>
      <sz val="10"/>
      <name val="Arial"/>
      <family val="2"/>
    </font>
    <font>
      <sz val="12"/>
      <name val="Arial"/>
      <family val="2"/>
    </font>
    <font>
      <u val="singleAccounting"/>
      <sz val="12"/>
      <name val="Arial"/>
      <family val="2"/>
    </font>
    <font>
      <u/>
      <sz val="12"/>
      <name val="Arial"/>
      <family val="2"/>
    </font>
    <font>
      <b/>
      <u val="double"/>
      <sz val="12"/>
      <name val="Arial"/>
      <family val="2"/>
    </font>
    <font>
      <b/>
      <u/>
      <sz val="12"/>
      <name val="Arial"/>
      <family val="2"/>
    </font>
    <font>
      <b/>
      <u/>
      <sz val="10"/>
      <color indexed="12"/>
      <name val="Arial"/>
      <family val="2"/>
    </font>
    <font>
      <u/>
      <sz val="11"/>
      <color theme="1"/>
      <name val="Calibri"/>
      <family val="2"/>
      <scheme val="minor"/>
    </font>
    <font>
      <sz val="12"/>
      <name val="Arial MT"/>
    </font>
    <font>
      <sz val="8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b/>
      <sz val="11"/>
      <name val="Arial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u val="singleAccounting"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13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39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5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26" fillId="0" borderId="0"/>
    <xf numFmtId="167" fontId="8" fillId="0" borderId="0" applyFont="0" applyFill="0" applyBorder="0" applyAlignment="0" applyProtection="0"/>
    <xf numFmtId="173" fontId="15" fillId="4" borderId="0" applyNumberFormat="0" applyFill="0" applyBorder="0" applyAlignment="0" applyProtection="0">
      <protection locked="0"/>
    </xf>
    <xf numFmtId="0" fontId="27" fillId="0" borderId="0" applyNumberFormat="0" applyAlignment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29" fillId="5" borderId="0" applyFill="0" applyBorder="0" applyAlignment="0" applyProtection="0">
      <alignment horizontal="right"/>
    </xf>
    <xf numFmtId="175" fontId="29" fillId="0" borderId="0" applyFill="0" applyBorder="0" applyAlignment="0" applyProtection="0">
      <alignment horizontal="right"/>
    </xf>
    <xf numFmtId="175" fontId="29" fillId="0" borderId="0" applyFill="0" applyBorder="0" applyAlignment="0">
      <alignment horizontal="right"/>
    </xf>
    <xf numFmtId="176" fontId="29" fillId="0" borderId="0" applyFill="0" applyBorder="0" applyAlignment="0">
      <alignment horizontal="right"/>
    </xf>
    <xf numFmtId="177" fontId="29" fillId="0" borderId="0" applyFill="0" applyBorder="0" applyAlignment="0">
      <alignment horizontal="center"/>
    </xf>
    <xf numFmtId="169" fontId="30" fillId="0" borderId="6" applyFill="0" applyBorder="0" applyAlignment="0">
      <alignment horizontal="centerContinuous"/>
    </xf>
    <xf numFmtId="38" fontId="27" fillId="4" borderId="0" applyNumberFormat="0" applyBorder="0" applyAlignment="0" applyProtection="0"/>
    <xf numFmtId="0" fontId="31" fillId="4" borderId="0"/>
    <xf numFmtId="0" fontId="17" fillId="0" borderId="7" applyNumberFormat="0" applyAlignment="0" applyProtection="0">
      <alignment horizontal="left" vertical="center"/>
    </xf>
    <xf numFmtId="0" fontId="17" fillId="0" borderId="7" applyNumberFormat="0" applyAlignment="0" applyProtection="0">
      <alignment horizontal="left" vertical="center"/>
    </xf>
    <xf numFmtId="0" fontId="17" fillId="0" borderId="7" applyNumberFormat="0" applyAlignment="0" applyProtection="0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10" fontId="27" fillId="5" borderId="9" applyNumberFormat="0" applyBorder="0" applyAlignment="0" applyProtection="0"/>
    <xf numFmtId="178" fontId="32" fillId="0" borderId="10" applyBorder="0">
      <protection locked="0"/>
    </xf>
    <xf numFmtId="179" fontId="33" fillId="6" borderId="11" applyFont="0" applyBorder="0" applyAlignment="0"/>
    <xf numFmtId="179" fontId="33" fillId="6" borderId="11" applyFill="0" applyAlignment="0"/>
    <xf numFmtId="180" fontId="29" fillId="0" borderId="0" applyFill="0" applyBorder="0" applyAlignment="0">
      <alignment horizontal="right"/>
    </xf>
    <xf numFmtId="0" fontId="34" fillId="0" borderId="0">
      <alignment horizontal="right"/>
    </xf>
    <xf numFmtId="0" fontId="32" fillId="0" borderId="12" applyNumberFormat="0" applyAlignment="0"/>
    <xf numFmtId="181" fontId="8" fillId="0" borderId="0"/>
    <xf numFmtId="0" fontId="8" fillId="0" borderId="0"/>
    <xf numFmtId="0" fontId="28" fillId="0" borderId="0"/>
    <xf numFmtId="0" fontId="1" fillId="0" borderId="0"/>
    <xf numFmtId="40" fontId="35" fillId="3" borderId="0">
      <alignment horizontal="right"/>
    </xf>
    <xf numFmtId="0" fontId="36" fillId="3" borderId="0">
      <alignment horizontal="right"/>
    </xf>
    <xf numFmtId="0" fontId="37" fillId="3" borderId="13"/>
    <xf numFmtId="0" fontId="37" fillId="0" borderId="0" applyBorder="0">
      <alignment horizontal="centerContinuous"/>
    </xf>
    <xf numFmtId="0" fontId="38" fillId="0" borderId="0" applyBorder="0">
      <alignment horizontal="centerContinuous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182" fontId="29" fillId="0" borderId="0" applyFill="0" applyBorder="0" applyAlignment="0">
      <alignment horizontal="right"/>
    </xf>
    <xf numFmtId="183" fontId="29" fillId="0" borderId="0" applyFill="0" applyBorder="0" applyAlignment="0"/>
    <xf numFmtId="184" fontId="33" fillId="0" borderId="11">
      <alignment horizontal="right"/>
    </xf>
    <xf numFmtId="184" fontId="33" fillId="0" borderId="11">
      <alignment horizontal="right"/>
    </xf>
    <xf numFmtId="184" fontId="33" fillId="0" borderId="11">
      <alignment horizontal="right"/>
    </xf>
    <xf numFmtId="185" fontId="33" fillId="6" borderId="11" applyFont="0" applyBorder="0" applyAlignment="0">
      <alignment horizontal="right"/>
    </xf>
    <xf numFmtId="185" fontId="33" fillId="6" borderId="11" applyFont="0" applyBorder="0" applyAlignment="0">
      <alignment horizontal="right"/>
    </xf>
    <xf numFmtId="185" fontId="33" fillId="6" borderId="11" applyFont="0" applyBorder="0" applyAlignment="0">
      <alignment horizontal="right"/>
    </xf>
    <xf numFmtId="185" fontId="33" fillId="0" borderId="11" applyFill="0" applyAlignment="0">
      <alignment horizontal="right"/>
    </xf>
    <xf numFmtId="185" fontId="33" fillId="0" borderId="0" applyFill="0" applyAlignment="0">
      <alignment horizontal="right"/>
    </xf>
    <xf numFmtId="186" fontId="29" fillId="0" borderId="0" applyFill="0" applyBorder="0" applyAlignment="0">
      <alignment horizontal="left"/>
    </xf>
    <xf numFmtId="187" fontId="29" fillId="0" borderId="0" applyFill="0" applyBorder="0" applyAlignment="0">
      <alignment horizontal="right"/>
    </xf>
    <xf numFmtId="188" fontId="29" fillId="0" borderId="0" applyFill="0" applyBorder="0" applyAlignment="0">
      <alignment horizontal="right"/>
    </xf>
    <xf numFmtId="189" fontId="29" fillId="0" borderId="0" applyFill="0" applyBorder="0" applyAlignment="0">
      <alignment horizontal="right"/>
    </xf>
    <xf numFmtId="190" fontId="29" fillId="0" borderId="0" applyFill="0" applyBorder="0" applyAlignment="0"/>
    <xf numFmtId="191" fontId="29" fillId="0" borderId="0" applyBorder="0" applyAlignment="0">
      <alignment horizontal="right"/>
    </xf>
    <xf numFmtId="186" fontId="33" fillId="0" borderId="11" applyFill="0" applyAlignment="0">
      <alignment horizontal="right"/>
    </xf>
    <xf numFmtId="186" fontId="33" fillId="0" borderId="11" applyFill="0" applyAlignment="0">
      <alignment horizontal="right"/>
    </xf>
    <xf numFmtId="186" fontId="33" fillId="0" borderId="11" applyFill="0" applyAlignment="0">
      <alignment horizontal="right"/>
    </xf>
    <xf numFmtId="37" fontId="33" fillId="0" borderId="0" applyFill="0" applyAlignment="0">
      <alignment horizontal="right"/>
    </xf>
    <xf numFmtId="37" fontId="33" fillId="0" borderId="0" applyFill="0" applyAlignment="0">
      <alignment horizontal="right"/>
    </xf>
    <xf numFmtId="37" fontId="33" fillId="0" borderId="0" applyFill="0" applyAlignment="0">
      <alignment horizontal="right"/>
    </xf>
    <xf numFmtId="192" fontId="39" fillId="0" borderId="0" applyNumberFormat="0" applyFill="0" applyBorder="0" applyAlignment="0">
      <alignment horizontal="right"/>
    </xf>
    <xf numFmtId="191" fontId="29" fillId="7" borderId="0" applyFont="0" applyBorder="0" applyAlignment="0">
      <alignment horizontal="right"/>
    </xf>
    <xf numFmtId="186" fontId="33" fillId="0" borderId="11" applyFill="0" applyBorder="0" applyAlignment="0">
      <alignment horizontal="right"/>
      <protection locked="0"/>
    </xf>
    <xf numFmtId="0" fontId="40" fillId="0" borderId="0" applyFill="0" applyBorder="0">
      <alignment horizontal="right"/>
    </xf>
    <xf numFmtId="174" fontId="29" fillId="5" borderId="0" applyFill="0" applyBorder="0" applyAlignment="0">
      <alignment horizontal="right"/>
    </xf>
    <xf numFmtId="0" fontId="41" fillId="0" borderId="0" applyNumberFormat="0" applyFont="0" applyFill="0" applyBorder="0" applyAlignment="0" applyProtection="0">
      <alignment horizontal="left"/>
    </xf>
    <xf numFmtId="172" fontId="30" fillId="0" borderId="0">
      <protection locked="0"/>
    </xf>
    <xf numFmtId="3" fontId="8" fillId="4" borderId="14" applyFont="0" applyFill="0" applyBorder="0" applyAlignment="0" applyProtection="0"/>
    <xf numFmtId="3" fontId="8" fillId="4" borderId="14" applyFont="0" applyFill="0" applyBorder="0" applyAlignment="0" applyProtection="0"/>
    <xf numFmtId="3" fontId="8" fillId="4" borderId="14" applyFont="0" applyFill="0" applyBorder="0" applyAlignment="0" applyProtection="0"/>
    <xf numFmtId="39" fontId="8" fillId="4" borderId="14" applyFont="0" applyFill="0" applyBorder="0" applyAlignment="0" applyProtection="0"/>
    <xf numFmtId="39" fontId="8" fillId="4" borderId="14" applyFont="0" applyFill="0" applyBorder="0" applyAlignment="0" applyProtection="0"/>
    <xf numFmtId="39" fontId="8" fillId="4" borderId="14" applyFont="0" applyFill="0" applyBorder="0" applyAlignment="0" applyProtection="0"/>
    <xf numFmtId="193" fontId="8" fillId="4" borderId="14" applyFont="0" applyFill="0" applyBorder="0" applyAlignment="0" applyProtection="0"/>
    <xf numFmtId="193" fontId="8" fillId="4" borderId="14" applyFont="0" applyFill="0" applyBorder="0" applyAlignment="0" applyProtection="0"/>
    <xf numFmtId="193" fontId="8" fillId="4" borderId="14" applyFont="0" applyFill="0" applyBorder="0" applyAlignment="0" applyProtection="0"/>
    <xf numFmtId="37" fontId="8" fillId="4" borderId="15" applyFont="0" applyFill="0" applyBorder="0" applyAlignment="0" applyProtection="0"/>
    <xf numFmtId="37" fontId="8" fillId="4" borderId="15" applyFont="0" applyFill="0" applyBorder="0" applyAlignment="0" applyProtection="0"/>
    <xf numFmtId="37" fontId="8" fillId="4" borderId="15" applyFont="0" applyFill="0" applyBorder="0" applyAlignment="0" applyProtection="0"/>
    <xf numFmtId="10" fontId="8" fillId="4" borderId="14" applyFont="0" applyFill="0" applyBorder="0" applyAlignment="0" applyProtection="0"/>
    <xf numFmtId="10" fontId="8" fillId="4" borderId="14" applyFont="0" applyFill="0" applyBorder="0" applyAlignment="0" applyProtection="0"/>
    <xf numFmtId="10" fontId="8" fillId="4" borderId="14" applyFont="0" applyFill="0" applyBorder="0" applyAlignment="0" applyProtection="0"/>
    <xf numFmtId="9" fontId="8" fillId="4" borderId="14" applyFont="0" applyFill="0" applyBorder="0" applyAlignment="0" applyProtection="0"/>
    <xf numFmtId="9" fontId="8" fillId="4" borderId="14" applyFont="0" applyFill="0" applyBorder="0" applyAlignment="0" applyProtection="0"/>
    <xf numFmtId="9" fontId="8" fillId="4" borderId="14" applyFont="0" applyFill="0" applyBorder="0" applyAlignment="0" applyProtection="0"/>
    <xf numFmtId="2" fontId="8" fillId="4" borderId="14" applyFont="0" applyFill="0" applyBorder="0" applyAlignment="0" applyProtection="0"/>
    <xf numFmtId="2" fontId="8" fillId="4" borderId="14" applyFont="0" applyFill="0" applyBorder="0" applyAlignment="0" applyProtection="0"/>
    <xf numFmtId="2" fontId="8" fillId="4" borderId="14" applyFont="0" applyFill="0" applyBorder="0" applyAlignment="0" applyProtection="0"/>
    <xf numFmtId="49" fontId="29" fillId="0" borderId="0" applyFill="0" applyBorder="0" applyAlignment="0">
      <alignment horizontal="right"/>
    </xf>
    <xf numFmtId="0" fontId="19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3" fillId="0" borderId="0" xfId="0" applyFont="1"/>
    <xf numFmtId="164" fontId="17" fillId="0" borderId="5" xfId="0" applyNumberFormat="1" applyFont="1" applyBorder="1"/>
    <xf numFmtId="10" fontId="17" fillId="0" borderId="5" xfId="3" applyNumberFormat="1" applyFont="1" applyBorder="1"/>
    <xf numFmtId="164" fontId="17" fillId="0" borderId="0" xfId="0" applyNumberFormat="1" applyFont="1"/>
    <xf numFmtId="164" fontId="19" fillId="0" borderId="0" xfId="2" applyNumberFormat="1" applyFont="1"/>
    <xf numFmtId="10" fontId="17" fillId="0" borderId="0" xfId="3" applyNumberFormat="1" applyFont="1"/>
    <xf numFmtId="164" fontId="17" fillId="0" borderId="0" xfId="0" quotePrefix="1" applyNumberFormat="1" applyFont="1"/>
    <xf numFmtId="0" fontId="19" fillId="0" borderId="0" xfId="0" applyFont="1"/>
    <xf numFmtId="164" fontId="19" fillId="0" borderId="0" xfId="0" quotePrefix="1" applyNumberFormat="1" applyFont="1"/>
    <xf numFmtId="164" fontId="19" fillId="0" borderId="0" xfId="0" applyNumberFormat="1" applyFont="1"/>
    <xf numFmtId="10" fontId="19" fillId="0" borderId="0" xfId="3" applyNumberFormat="1" applyFont="1"/>
    <xf numFmtId="165" fontId="19" fillId="0" borderId="0" xfId="0" applyNumberFormat="1" applyFont="1"/>
    <xf numFmtId="164" fontId="20" fillId="0" borderId="0" xfId="0" applyNumberFormat="1" applyFont="1"/>
    <xf numFmtId="10" fontId="20" fillId="0" borderId="0" xfId="3" applyNumberFormat="1" applyFont="1"/>
    <xf numFmtId="165" fontId="21" fillId="0" borderId="0" xfId="0" applyNumberFormat="1" applyFont="1"/>
    <xf numFmtId="165" fontId="17" fillId="0" borderId="0" xfId="0" applyNumberFormat="1" applyFont="1"/>
    <xf numFmtId="170" fontId="17" fillId="0" borderId="0" xfId="0" applyNumberFormat="1" applyFont="1"/>
    <xf numFmtId="164" fontId="21" fillId="0" borderId="0" xfId="0" applyNumberFormat="1" applyFont="1"/>
    <xf numFmtId="10" fontId="21" fillId="0" borderId="0" xfId="3" applyNumberFormat="1" applyFont="1"/>
    <xf numFmtId="170" fontId="22" fillId="0" borderId="0" xfId="0" applyNumberFormat="1" applyFont="1"/>
    <xf numFmtId="164" fontId="22" fillId="0" borderId="0" xfId="0" applyNumberFormat="1" applyFont="1"/>
    <xf numFmtId="10" fontId="22" fillId="0" borderId="0" xfId="3" applyNumberFormat="1" applyFont="1"/>
    <xf numFmtId="165" fontId="22" fillId="0" borderId="0" xfId="0" applyNumberFormat="1" applyFont="1"/>
    <xf numFmtId="164" fontId="22" fillId="0" borderId="0" xfId="0" quotePrefix="1" applyNumberFormat="1" applyFont="1"/>
    <xf numFmtId="169" fontId="17" fillId="0" borderId="0" xfId="3" applyNumberFormat="1" applyFont="1"/>
    <xf numFmtId="0" fontId="22" fillId="0" borderId="0" xfId="0" applyFont="1"/>
    <xf numFmtId="164" fontId="17" fillId="0" borderId="5" xfId="2" applyNumberFormat="1" applyFont="1" applyBorder="1"/>
    <xf numFmtId="164" fontId="21" fillId="0" borderId="0" xfId="0" quotePrefix="1" applyNumberFormat="1" applyFont="1"/>
    <xf numFmtId="164" fontId="21" fillId="0" borderId="0" xfId="2" applyNumberFormat="1" applyFont="1"/>
    <xf numFmtId="10" fontId="19" fillId="0" borderId="0" xfId="0" applyNumberFormat="1" applyFont="1"/>
    <xf numFmtId="164" fontId="17" fillId="0" borderId="0" xfId="2" applyNumberFormat="1" applyFont="1"/>
    <xf numFmtId="164" fontId="23" fillId="0" borderId="0" xfId="2" applyNumberFormat="1" applyFont="1"/>
    <xf numFmtId="10" fontId="23" fillId="0" borderId="0" xfId="3" applyNumberFormat="1" applyFont="1"/>
    <xf numFmtId="165" fontId="23" fillId="0" borderId="0" xfId="0" applyNumberFormat="1" applyFont="1"/>
    <xf numFmtId="164" fontId="23" fillId="0" borderId="0" xfId="0" applyNumberFormat="1" applyFont="1"/>
    <xf numFmtId="0" fontId="5" fillId="0" borderId="5" xfId="0" quotePrefix="1" applyFont="1" applyBorder="1"/>
    <xf numFmtId="0" fontId="6" fillId="0" borderId="5" xfId="0" quotePrefix="1" applyFont="1" applyBorder="1"/>
    <xf numFmtId="0" fontId="6" fillId="0" borderId="5" xfId="0" applyFont="1" applyBorder="1"/>
    <xf numFmtId="0" fontId="6" fillId="0" borderId="0" xfId="0" applyFont="1"/>
    <xf numFmtId="0" fontId="6" fillId="0" borderId="0" xfId="0" quotePrefix="1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quotePrefix="1"/>
    <xf numFmtId="168" fontId="0" fillId="0" borderId="0" xfId="1" quotePrefix="1" applyNumberFormat="1" applyFont="1"/>
    <xf numFmtId="169" fontId="9" fillId="0" borderId="0" xfId="3" applyNumberFormat="1" applyFont="1"/>
    <xf numFmtId="0" fontId="9" fillId="0" borderId="0" xfId="0" quotePrefix="1" applyFont="1"/>
    <xf numFmtId="168" fontId="10" fillId="0" borderId="0" xfId="1" quotePrefix="1" applyNumberFormat="1" applyFont="1"/>
    <xf numFmtId="168" fontId="6" fillId="0" borderId="0" xfId="0" quotePrefix="1" applyNumberFormat="1" applyFont="1"/>
    <xf numFmtId="0" fontId="9" fillId="0" borderId="0" xfId="0" applyFont="1"/>
    <xf numFmtId="0" fontId="11" fillId="0" borderId="0" xfId="0" applyFont="1"/>
    <xf numFmtId="168" fontId="11" fillId="0" borderId="0" xfId="0" quotePrefix="1" applyNumberFormat="1" applyFont="1"/>
    <xf numFmtId="0" fontId="11" fillId="0" borderId="0" xfId="0" quotePrefix="1" applyFont="1"/>
    <xf numFmtId="168" fontId="6" fillId="0" borderId="0" xfId="1" quotePrefix="1" applyNumberFormat="1" applyFont="1"/>
    <xf numFmtId="0" fontId="12" fillId="0" borderId="5" xfId="0" applyFont="1" applyBorder="1"/>
    <xf numFmtId="0" fontId="13" fillId="0" borderId="0" xfId="0" applyFont="1"/>
    <xf numFmtId="168" fontId="14" fillId="0" borderId="0" xfId="0" quotePrefix="1" applyNumberFormat="1" applyFont="1"/>
    <xf numFmtId="169" fontId="0" fillId="0" borderId="0" xfId="0" applyNumberFormat="1"/>
    <xf numFmtId="0" fontId="15" fillId="0" borderId="0" xfId="0" quotePrefix="1" applyFont="1"/>
    <xf numFmtId="0" fontId="15" fillId="0" borderId="0" xfId="0" applyFont="1"/>
    <xf numFmtId="0" fontId="8" fillId="0" borderId="0" xfId="0" quotePrefix="1" applyFont="1"/>
    <xf numFmtId="168" fontId="8" fillId="0" borderId="0" xfId="1" quotePrefix="1" applyNumberFormat="1" applyFont="1"/>
    <xf numFmtId="169" fontId="8" fillId="0" borderId="0" xfId="3" applyNumberFormat="1" applyFont="1"/>
    <xf numFmtId="0" fontId="16" fillId="0" borderId="0" xfId="0" quotePrefix="1" applyFont="1"/>
    <xf numFmtId="0" fontId="17" fillId="0" borderId="0" xfId="0" applyFont="1"/>
    <xf numFmtId="168" fontId="18" fillId="0" borderId="0" xfId="0" quotePrefix="1" applyNumberFormat="1" applyFont="1"/>
    <xf numFmtId="0" fontId="8" fillId="0" borderId="0" xfId="0" applyFont="1"/>
    <xf numFmtId="168" fontId="15" fillId="0" borderId="0" xfId="1" quotePrefix="1" applyNumberFormat="1" applyFont="1"/>
    <xf numFmtId="169" fontId="15" fillId="0" borderId="0" xfId="3" applyNumberFormat="1" applyFont="1"/>
    <xf numFmtId="0" fontId="0" fillId="2" borderId="0" xfId="0" quotePrefix="1" applyFill="1"/>
    <xf numFmtId="168" fontId="0" fillId="2" borderId="0" xfId="1" quotePrefix="1" applyNumberFormat="1" applyFont="1" applyFill="1"/>
    <xf numFmtId="169" fontId="9" fillId="2" borderId="0" xfId="3" applyNumberFormat="1" applyFont="1" applyFill="1"/>
    <xf numFmtId="164" fontId="19" fillId="2" borderId="0" xfId="2" applyNumberFormat="1" applyFont="1" applyFill="1"/>
    <xf numFmtId="164" fontId="19" fillId="2" borderId="0" xfId="0" applyNumberFormat="1" applyFont="1" applyFill="1"/>
    <xf numFmtId="10" fontId="19" fillId="2" borderId="0" xfId="3" applyNumberFormat="1" applyFont="1" applyFill="1"/>
    <xf numFmtId="165" fontId="19" fillId="2" borderId="0" xfId="0" applyNumberFormat="1" applyFont="1" applyFill="1"/>
    <xf numFmtId="17" fontId="24" fillId="0" borderId="0" xfId="0" applyNumberFormat="1" applyFont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9" fontId="0" fillId="0" borderId="4" xfId="3" applyFont="1" applyBorder="1"/>
    <xf numFmtId="0" fontId="25" fillId="0" borderId="4" xfId="0" applyFont="1" applyBorder="1"/>
    <xf numFmtId="9" fontId="25" fillId="0" borderId="4" xfId="3" applyFont="1" applyBorder="1"/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171" fontId="4" fillId="0" borderId="4" xfId="0" applyNumberFormat="1" applyFont="1" applyBorder="1"/>
    <xf numFmtId="0" fontId="0" fillId="0" borderId="1" xfId="0" applyBorder="1"/>
    <xf numFmtId="0" fontId="8" fillId="0" borderId="1" xfId="0" applyFont="1" applyBorder="1"/>
    <xf numFmtId="0" fontId="8" fillId="0" borderId="2" xfId="0" applyFont="1" applyBorder="1" applyAlignment="1">
      <alignment wrapText="1"/>
    </xf>
    <xf numFmtId="0" fontId="42" fillId="0" borderId="18" xfId="0" applyFont="1" applyBorder="1"/>
    <xf numFmtId="0" fontId="42" fillId="0" borderId="19" xfId="0" applyFont="1" applyBorder="1"/>
    <xf numFmtId="0" fontId="0" fillId="0" borderId="20" xfId="0" applyBorder="1"/>
    <xf numFmtId="0" fontId="43" fillId="0" borderId="0" xfId="0" applyFont="1"/>
    <xf numFmtId="194" fontId="1" fillId="0" borderId="17" xfId="8" applyNumberFormat="1" applyFont="1" applyBorder="1"/>
    <xf numFmtId="6" fontId="1" fillId="0" borderId="17" xfId="0" applyNumberFormat="1" applyFont="1" applyBorder="1"/>
    <xf numFmtId="0" fontId="1" fillId="0" borderId="17" xfId="0" applyFont="1" applyBorder="1"/>
    <xf numFmtId="195" fontId="1" fillId="0" borderId="17" xfId="1" applyNumberFormat="1" applyBorder="1"/>
    <xf numFmtId="195" fontId="1" fillId="0" borderId="16" xfId="1" applyNumberFormat="1" applyBorder="1"/>
    <xf numFmtId="194" fontId="1" fillId="0" borderId="1" xfId="8" applyNumberFormat="1" applyFont="1" applyBorder="1"/>
    <xf numFmtId="6" fontId="1" fillId="0" borderId="1" xfId="0" applyNumberFormat="1" applyFont="1" applyBorder="1"/>
    <xf numFmtId="196" fontId="1" fillId="0" borderId="1" xfId="8" applyNumberFormat="1" applyFont="1" applyBorder="1"/>
    <xf numFmtId="196" fontId="1" fillId="0" borderId="17" xfId="8" applyNumberFormat="1" applyFont="1" applyBorder="1"/>
    <xf numFmtId="0" fontId="1" fillId="0" borderId="1" xfId="0" applyFont="1" applyBorder="1"/>
    <xf numFmtId="196" fontId="1" fillId="0" borderId="1" xfId="0" applyNumberFormat="1" applyFont="1" applyBorder="1"/>
    <xf numFmtId="196" fontId="1" fillId="0" borderId="2" xfId="0" applyNumberFormat="1" applyFont="1" applyBorder="1"/>
    <xf numFmtId="0" fontId="44" fillId="0" borderId="2" xfId="0" applyFont="1" applyBorder="1" applyAlignment="1">
      <alignment horizontal="center"/>
    </xf>
    <xf numFmtId="0" fontId="44" fillId="0" borderId="16" xfId="0" applyFont="1" applyBorder="1" applyAlignment="1">
      <alignment horizontal="center"/>
    </xf>
    <xf numFmtId="194" fontId="45" fillId="0" borderId="17" xfId="8" applyNumberFormat="1" applyFont="1" applyBorder="1"/>
    <xf numFmtId="6" fontId="45" fillId="0" borderId="17" xfId="0" applyNumberFormat="1" applyFont="1" applyBorder="1"/>
    <xf numFmtId="196" fontId="45" fillId="0" borderId="17" xfId="8" applyNumberFormat="1" applyFont="1" applyBorder="1"/>
    <xf numFmtId="0" fontId="45" fillId="0" borderId="17" xfId="0" applyFont="1" applyBorder="1"/>
    <xf numFmtId="195" fontId="45" fillId="0" borderId="17" xfId="1" applyNumberFormat="1" applyFont="1" applyBorder="1"/>
    <xf numFmtId="195" fontId="45" fillId="0" borderId="16" xfId="1" applyNumberFormat="1" applyFont="1" applyBorder="1"/>
    <xf numFmtId="0" fontId="0" fillId="0" borderId="22" xfId="0" applyBorder="1"/>
    <xf numFmtId="0" fontId="0" fillId="0" borderId="21" xfId="0" applyBorder="1"/>
    <xf numFmtId="0" fontId="44" fillId="0" borderId="16" xfId="0" applyFont="1" applyBorder="1" applyAlignment="1">
      <alignment horizontal="center" vertical="center"/>
    </xf>
    <xf numFmtId="0" fontId="44" fillId="0" borderId="23" xfId="0" applyFont="1" applyBorder="1" applyAlignment="1">
      <alignment horizontal="center" vertical="center"/>
    </xf>
    <xf numFmtId="196" fontId="2" fillId="0" borderId="1" xfId="8" applyNumberFormat="1" applyFont="1" applyBorder="1"/>
    <xf numFmtId="196" fontId="2" fillId="0" borderId="17" xfId="8" applyNumberFormat="1" applyFont="1" applyBorder="1"/>
    <xf numFmtId="196" fontId="46" fillId="0" borderId="17" xfId="8" applyNumberFormat="1" applyFont="1" applyBorder="1"/>
    <xf numFmtId="167" fontId="0" fillId="0" borderId="0" xfId="0" applyNumberFormat="1"/>
    <xf numFmtId="0" fontId="43" fillId="0" borderId="0" xfId="0" applyFont="1" applyAlignment="1">
      <alignment horizontal="center" wrapText="1"/>
    </xf>
    <xf numFmtId="197" fontId="1" fillId="0" borderId="17" xfId="1" applyNumberFormat="1" applyBorder="1"/>
    <xf numFmtId="168" fontId="0" fillId="0" borderId="0" xfId="1" applyNumberFormat="1" applyFont="1"/>
    <xf numFmtId="0" fontId="44" fillId="0" borderId="23" xfId="0" quotePrefix="1" applyFont="1" applyBorder="1" applyAlignment="1">
      <alignment horizontal="center" vertical="center"/>
    </xf>
    <xf numFmtId="0" fontId="4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05">
    <cellStyle name="AcNote" xfId="6" xr:uid="{00000000-0005-0000-0000-000000000000}"/>
    <cellStyle name="active" xfId="7" xr:uid="{00000000-0005-0000-0000-000001000000}"/>
    <cellStyle name="Comma" xfId="1" builtinId="3"/>
    <cellStyle name="Comma 2" xfId="5" xr:uid="{00000000-0005-0000-0000-000003000000}"/>
    <cellStyle name="Comma 3" xfId="8" xr:uid="{00000000-0005-0000-0000-000004000000}"/>
    <cellStyle name="Comma 3 2" xfId="103" xr:uid="{E3ECCF48-D167-4211-B6C7-4C84BB9CD743}"/>
    <cellStyle name="Comma 4" xfId="9" xr:uid="{00000000-0005-0000-0000-000005000000}"/>
    <cellStyle name="Comma 4 2" xfId="100" xr:uid="{00000000-0005-0000-0000-000006000000}"/>
    <cellStyle name="Comma 5" xfId="98" xr:uid="{00000000-0005-0000-0000-000007000000}"/>
    <cellStyle name="Comma 6" xfId="104" xr:uid="{3069E96E-6BB9-4B64-B988-0E6BF39B750E}"/>
    <cellStyle name="Currency" xfId="2" builtinId="4"/>
    <cellStyle name="Currency 2" xfId="10" xr:uid="{00000000-0005-0000-0000-000009000000}"/>
    <cellStyle name="Currency 2 2" xfId="97" xr:uid="{00000000-0005-0000-0000-00000A000000}"/>
    <cellStyle name="Currency 3" xfId="11" xr:uid="{00000000-0005-0000-0000-00000B000000}"/>
    <cellStyle name="DisplayPercent" xfId="12" xr:uid="{00000000-0005-0000-0000-00000C000000}"/>
    <cellStyle name="Dollar" xfId="13" xr:uid="{00000000-0005-0000-0000-00000D000000}"/>
    <cellStyle name="Dollar0Decimals" xfId="14" xr:uid="{00000000-0005-0000-0000-00000E000000}"/>
    <cellStyle name="Dollar2Decimals" xfId="15" xr:uid="{00000000-0005-0000-0000-00000F000000}"/>
    <cellStyle name="DriversNumber" xfId="16" xr:uid="{00000000-0005-0000-0000-000010000000}"/>
    <cellStyle name="DriversPercent" xfId="17" xr:uid="{00000000-0005-0000-0000-000011000000}"/>
    <cellStyle name="Grey" xfId="18" xr:uid="{00000000-0005-0000-0000-000012000000}"/>
    <cellStyle name="Header" xfId="19" xr:uid="{00000000-0005-0000-0000-000013000000}"/>
    <cellStyle name="Header1" xfId="20" xr:uid="{00000000-0005-0000-0000-000014000000}"/>
    <cellStyle name="Header1 2" xfId="21" xr:uid="{00000000-0005-0000-0000-000015000000}"/>
    <cellStyle name="Header1 3" xfId="22" xr:uid="{00000000-0005-0000-0000-000016000000}"/>
    <cellStyle name="Header2" xfId="23" xr:uid="{00000000-0005-0000-0000-000017000000}"/>
    <cellStyle name="Header2 2" xfId="24" xr:uid="{00000000-0005-0000-0000-000018000000}"/>
    <cellStyle name="Header2 3" xfId="25" xr:uid="{00000000-0005-0000-0000-000019000000}"/>
    <cellStyle name="Input [yellow]" xfId="26" xr:uid="{00000000-0005-0000-0000-00001A000000}"/>
    <cellStyle name="Inputs" xfId="27" xr:uid="{00000000-0005-0000-0000-00001B000000}"/>
    <cellStyle name="ISBSPercentSS" xfId="28" xr:uid="{00000000-0005-0000-0000-00001C000000}"/>
    <cellStyle name="ISBSPercentSSBoldwBorders" xfId="29" xr:uid="{00000000-0005-0000-0000-00001D000000}"/>
    <cellStyle name="Multiple" xfId="30" xr:uid="{00000000-0005-0000-0000-00001E000000}"/>
    <cellStyle name="Name" xfId="31" xr:uid="{00000000-0005-0000-0000-00001F000000}"/>
    <cellStyle name="NewAcct" xfId="32" xr:uid="{00000000-0005-0000-0000-000020000000}"/>
    <cellStyle name="Normal" xfId="0" builtinId="0"/>
    <cellStyle name="Normal - Style1" xfId="33" xr:uid="{00000000-0005-0000-0000-000022000000}"/>
    <cellStyle name="Normal 2" xfId="4" xr:uid="{00000000-0005-0000-0000-000023000000}"/>
    <cellStyle name="Normal 2 2" xfId="101" xr:uid="{00000000-0005-0000-0000-000024000000}"/>
    <cellStyle name="Normal 3" xfId="34" xr:uid="{00000000-0005-0000-0000-000025000000}"/>
    <cellStyle name="Normal 4" xfId="35" xr:uid="{00000000-0005-0000-0000-000026000000}"/>
    <cellStyle name="Normal 5" xfId="36" xr:uid="{00000000-0005-0000-0000-000027000000}"/>
    <cellStyle name="Normal 6" xfId="96" xr:uid="{00000000-0005-0000-0000-000028000000}"/>
    <cellStyle name="Output Amounts" xfId="37" xr:uid="{00000000-0005-0000-0000-000029000000}"/>
    <cellStyle name="Output Column Headings" xfId="38" xr:uid="{00000000-0005-0000-0000-00002A000000}"/>
    <cellStyle name="Output Line Items" xfId="39" xr:uid="{00000000-0005-0000-0000-00002B000000}"/>
    <cellStyle name="Output Report Heading" xfId="40" xr:uid="{00000000-0005-0000-0000-00002C000000}"/>
    <cellStyle name="Output Report Title" xfId="41" xr:uid="{00000000-0005-0000-0000-00002D000000}"/>
    <cellStyle name="Percent" xfId="3" builtinId="5"/>
    <cellStyle name="Percent [2]" xfId="42" xr:uid="{00000000-0005-0000-0000-00002F000000}"/>
    <cellStyle name="Percent 2" xfId="43" xr:uid="{00000000-0005-0000-0000-000030000000}"/>
    <cellStyle name="Percent 3" xfId="44" xr:uid="{00000000-0005-0000-0000-000031000000}"/>
    <cellStyle name="Percent 3 2" xfId="102" xr:uid="{00000000-0005-0000-0000-000032000000}"/>
    <cellStyle name="Percent 4" xfId="99" xr:uid="{00000000-0005-0000-0000-000033000000}"/>
    <cellStyle name="Percent0Decimals" xfId="45" xr:uid="{00000000-0005-0000-0000-000034000000}"/>
    <cellStyle name="Percent2Decimals" xfId="46" xr:uid="{00000000-0005-0000-0000-000035000000}"/>
    <cellStyle name="PercentBoldwBorders" xfId="47" xr:uid="{00000000-0005-0000-0000-000036000000}"/>
    <cellStyle name="PercentBoldwBorders 2" xfId="48" xr:uid="{00000000-0005-0000-0000-000037000000}"/>
    <cellStyle name="PercentBoldwBorders 3" xfId="49" xr:uid="{00000000-0005-0000-0000-000038000000}"/>
    <cellStyle name="PercentSS" xfId="50" xr:uid="{00000000-0005-0000-0000-000039000000}"/>
    <cellStyle name="PercentSS 2" xfId="51" xr:uid="{00000000-0005-0000-0000-00003A000000}"/>
    <cellStyle name="PercentSS 3" xfId="52" xr:uid="{00000000-0005-0000-0000-00003B000000}"/>
    <cellStyle name="PercentSSBoldwBorders" xfId="53" xr:uid="{00000000-0005-0000-0000-00003C000000}"/>
    <cellStyle name="PercentSSBoldwOutBorders" xfId="54" xr:uid="{00000000-0005-0000-0000-00003D000000}"/>
    <cellStyle name="Plain0Decimals" xfId="55" xr:uid="{00000000-0005-0000-0000-00003E000000}"/>
    <cellStyle name="Plain1Decimals" xfId="56" xr:uid="{00000000-0005-0000-0000-00003F000000}"/>
    <cellStyle name="Plain2Decimals" xfId="57" xr:uid="{00000000-0005-0000-0000-000040000000}"/>
    <cellStyle name="Plain3Decimals" xfId="58" xr:uid="{00000000-0005-0000-0000-000041000000}"/>
    <cellStyle name="Plain4Decimals" xfId="59" xr:uid="{00000000-0005-0000-0000-000042000000}"/>
    <cellStyle name="PlainDollar" xfId="60" xr:uid="{00000000-0005-0000-0000-000043000000}"/>
    <cellStyle name="PlainDollarBoldwBorders" xfId="61" xr:uid="{00000000-0005-0000-0000-000044000000}"/>
    <cellStyle name="PlainDollarBoldwBorders 2" xfId="62" xr:uid="{00000000-0005-0000-0000-000045000000}"/>
    <cellStyle name="PlainDollarBoldwBorders 3" xfId="63" xr:uid="{00000000-0005-0000-0000-000046000000}"/>
    <cellStyle name="PlainDollarBoldwOutBorders" xfId="64" xr:uid="{00000000-0005-0000-0000-000047000000}"/>
    <cellStyle name="PlainDollarBoldwOutBorders 2" xfId="65" xr:uid="{00000000-0005-0000-0000-000048000000}"/>
    <cellStyle name="PlainDollarBoldwOutBorders 3" xfId="66" xr:uid="{00000000-0005-0000-0000-000049000000}"/>
    <cellStyle name="PlainDollardBLUndLine" xfId="67" xr:uid="{00000000-0005-0000-0000-00004A000000}"/>
    <cellStyle name="PlainDollarSS" xfId="68" xr:uid="{00000000-0005-0000-0000-00004B000000}"/>
    <cellStyle name="PlainDollarSSwBorders" xfId="69" xr:uid="{00000000-0005-0000-0000-00004C000000}"/>
    <cellStyle name="PlainDollarUndLine" xfId="70" xr:uid="{00000000-0005-0000-0000-00004D000000}"/>
    <cellStyle name="PlainPercent" xfId="71" xr:uid="{00000000-0005-0000-0000-00004E000000}"/>
    <cellStyle name="PSChar" xfId="72" xr:uid="{00000000-0005-0000-0000-00004F000000}"/>
    <cellStyle name="ScratchPad" xfId="73" xr:uid="{00000000-0005-0000-0000-000050000000}"/>
    <cellStyle name="SSComma0" xfId="74" xr:uid="{00000000-0005-0000-0000-000051000000}"/>
    <cellStyle name="SSComma0 2" xfId="75" xr:uid="{00000000-0005-0000-0000-000052000000}"/>
    <cellStyle name="SSComma0 3" xfId="76" xr:uid="{00000000-0005-0000-0000-000053000000}"/>
    <cellStyle name="SSComma2" xfId="77" xr:uid="{00000000-0005-0000-0000-000054000000}"/>
    <cellStyle name="SSComma2 2" xfId="78" xr:uid="{00000000-0005-0000-0000-000055000000}"/>
    <cellStyle name="SSComma2 3" xfId="79" xr:uid="{00000000-0005-0000-0000-000056000000}"/>
    <cellStyle name="SSDecs3" xfId="80" xr:uid="{00000000-0005-0000-0000-000057000000}"/>
    <cellStyle name="SSDecs3 2" xfId="81" xr:uid="{00000000-0005-0000-0000-000058000000}"/>
    <cellStyle name="SSDecs3 3" xfId="82" xr:uid="{00000000-0005-0000-0000-000059000000}"/>
    <cellStyle name="SSDflt" xfId="83" xr:uid="{00000000-0005-0000-0000-00005A000000}"/>
    <cellStyle name="SSDflt 2" xfId="84" xr:uid="{00000000-0005-0000-0000-00005B000000}"/>
    <cellStyle name="SSDflt 3" xfId="85" xr:uid="{00000000-0005-0000-0000-00005C000000}"/>
    <cellStyle name="SSDfltPct" xfId="86" xr:uid="{00000000-0005-0000-0000-00005D000000}"/>
    <cellStyle name="SSDfltPct 2" xfId="87" xr:uid="{00000000-0005-0000-0000-00005E000000}"/>
    <cellStyle name="SSDfltPct 3" xfId="88" xr:uid="{00000000-0005-0000-0000-00005F000000}"/>
    <cellStyle name="SSDfltPct0" xfId="89" xr:uid="{00000000-0005-0000-0000-000060000000}"/>
    <cellStyle name="SSDfltPct0 2" xfId="90" xr:uid="{00000000-0005-0000-0000-000061000000}"/>
    <cellStyle name="SSDfltPct0 3" xfId="91" xr:uid="{00000000-0005-0000-0000-000062000000}"/>
    <cellStyle name="SSFixed2" xfId="92" xr:uid="{00000000-0005-0000-0000-000063000000}"/>
    <cellStyle name="SSFixed2 2" xfId="93" xr:uid="{00000000-0005-0000-0000-000064000000}"/>
    <cellStyle name="SSFixed2 3" xfId="94" xr:uid="{00000000-0005-0000-0000-000065000000}"/>
    <cellStyle name="Text" xfId="95" xr:uid="{00000000-0005-0000-0000-00006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J11"/>
  <sheetViews>
    <sheetView workbookViewId="0">
      <selection activeCell="B30" sqref="B30"/>
    </sheetView>
  </sheetViews>
  <sheetFormatPr defaultRowHeight="14.5"/>
  <cols>
    <col min="2" max="2" width="23.81640625" customWidth="1"/>
    <col min="3" max="3" width="21" customWidth="1"/>
    <col min="4" max="4" width="18.453125" customWidth="1"/>
    <col min="5" max="5" width="17" customWidth="1"/>
    <col min="6" max="6" width="3.1796875" customWidth="1"/>
    <col min="7" max="7" width="17.1796875" customWidth="1"/>
  </cols>
  <sheetData>
    <row r="1" spans="2:10" ht="18.5">
      <c r="B1" s="3" t="s">
        <v>7</v>
      </c>
      <c r="C1" s="3" t="e">
        <f>#REF!</f>
        <v>#REF!</v>
      </c>
    </row>
    <row r="2" spans="2:10" ht="43.5" customHeight="1">
      <c r="G2" s="128" t="s">
        <v>92</v>
      </c>
      <c r="H2" s="128"/>
      <c r="I2" s="128"/>
      <c r="J2" s="128"/>
    </row>
    <row r="3" spans="2:10" ht="58">
      <c r="B3" s="2" t="s">
        <v>3</v>
      </c>
      <c r="C3" s="2" t="s">
        <v>4</v>
      </c>
      <c r="D3" s="2" t="s">
        <v>5</v>
      </c>
      <c r="E3" s="2" t="s">
        <v>6</v>
      </c>
      <c r="G3" s="80"/>
      <c r="H3" s="85" t="s">
        <v>90</v>
      </c>
      <c r="I3" s="85" t="s">
        <v>93</v>
      </c>
      <c r="J3" s="86" t="s">
        <v>91</v>
      </c>
    </row>
    <row r="4" spans="2:10" ht="15.5">
      <c r="B4" s="2" t="s">
        <v>1</v>
      </c>
      <c r="C4" s="1" t="e">
        <f>ROUND(#REF!,3)</f>
        <v>#REF!</v>
      </c>
      <c r="D4" s="1" t="e">
        <f>ROUND(#REF!,3)</f>
        <v>#REF!</v>
      </c>
      <c r="E4" s="1" t="e">
        <f>ROUND(#REF!,3)</f>
        <v>#REF!</v>
      </c>
      <c r="G4" s="81" t="s">
        <v>88</v>
      </c>
      <c r="H4" s="80">
        <v>4.4580000000000002</v>
      </c>
      <c r="I4" s="80">
        <v>4.5750000000000002</v>
      </c>
      <c r="J4" s="82">
        <f>I4/H4-1</f>
        <v>2.6244952893674345E-2</v>
      </c>
    </row>
    <row r="5" spans="2:10" ht="30" customHeight="1">
      <c r="B5" s="2" t="s">
        <v>2</v>
      </c>
      <c r="C5" s="1" t="e">
        <f>ROUND(#REF!,3)</f>
        <v>#REF!</v>
      </c>
      <c r="D5" s="1" t="e">
        <f>ROUND(#REF!,3)</f>
        <v>#REF!</v>
      </c>
      <c r="E5" s="1" t="e">
        <f>ROUND(#REF!,3)</f>
        <v>#REF!</v>
      </c>
      <c r="G5" s="81" t="s">
        <v>89</v>
      </c>
      <c r="H5" s="83">
        <v>5.0999999999999996</v>
      </c>
      <c r="I5" s="83">
        <v>4.6929999999999996</v>
      </c>
      <c r="J5" s="84">
        <f t="shared" ref="J5:J6" si="0">I5/H5-1</f>
        <v>-7.9803921568627478E-2</v>
      </c>
    </row>
    <row r="6" spans="2:10" ht="15.5">
      <c r="B6" s="2" t="s">
        <v>0</v>
      </c>
      <c r="C6" s="1" t="e">
        <f>C4+C5</f>
        <v>#REF!</v>
      </c>
      <c r="D6" s="1">
        <v>9.35</v>
      </c>
      <c r="E6" s="1">
        <v>10.068</v>
      </c>
      <c r="G6" s="81" t="s">
        <v>0</v>
      </c>
      <c r="H6" s="80">
        <v>9.5579999999999998</v>
      </c>
      <c r="I6" s="80">
        <f>I4+I5</f>
        <v>9.2680000000000007</v>
      </c>
      <c r="J6" s="82">
        <f t="shared" si="0"/>
        <v>-3.0341075538815598E-2</v>
      </c>
    </row>
    <row r="8" spans="2:10" ht="46.5">
      <c r="B8" s="2" t="s">
        <v>3</v>
      </c>
      <c r="C8" s="2" t="s">
        <v>4</v>
      </c>
      <c r="D8" s="2" t="s">
        <v>5</v>
      </c>
      <c r="E8" s="2" t="s">
        <v>6</v>
      </c>
    </row>
    <row r="9" spans="2:10" ht="15.5">
      <c r="B9" s="2" t="s">
        <v>1</v>
      </c>
      <c r="C9" s="87">
        <v>4.5910000000000002</v>
      </c>
      <c r="D9" s="87">
        <v>4.6360000000000001</v>
      </c>
      <c r="E9" s="87">
        <v>4.7380000000000004</v>
      </c>
    </row>
    <row r="10" spans="2:10" ht="15.5">
      <c r="B10" s="2" t="s">
        <v>2</v>
      </c>
      <c r="C10" s="87">
        <v>4.3689999999999998</v>
      </c>
      <c r="D10" s="87">
        <v>4.5609999999999999</v>
      </c>
      <c r="E10" s="87">
        <v>5.3369999999999997</v>
      </c>
    </row>
    <row r="11" spans="2:10" ht="15.5">
      <c r="B11" s="2" t="s">
        <v>0</v>
      </c>
      <c r="C11" s="87">
        <f>C9+C10</f>
        <v>8.9600000000000009</v>
      </c>
      <c r="D11" s="87">
        <f t="shared" ref="D11:E11" si="1">D9+D10</f>
        <v>9.1969999999999992</v>
      </c>
      <c r="E11" s="87">
        <f t="shared" si="1"/>
        <v>10.074999999999999</v>
      </c>
    </row>
  </sheetData>
  <mergeCells count="1">
    <mergeCell ref="G2:J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1"/>
  <sheetViews>
    <sheetView tabSelected="1" view="pageLayout" topLeftCell="F3" zoomScaleNormal="100" zoomScaleSheetLayoutView="100" workbookViewId="0">
      <selection activeCell="L15" sqref="L15"/>
    </sheetView>
  </sheetViews>
  <sheetFormatPr defaultRowHeight="14.5"/>
  <cols>
    <col min="1" max="1" width="55.1796875" customWidth="1"/>
    <col min="2" max="10" width="11.81640625" bestFit="1" customWidth="1"/>
    <col min="11" max="11" width="12.1796875" bestFit="1" customWidth="1"/>
    <col min="12" max="12" width="13.54296875" bestFit="1" customWidth="1"/>
    <col min="14" max="14" width="15.26953125" bestFit="1" customWidth="1"/>
  </cols>
  <sheetData>
    <row r="1" spans="1:12" ht="44.25" customHeight="1">
      <c r="A1" s="127" t="s">
        <v>98</v>
      </c>
      <c r="B1" s="127"/>
      <c r="C1" s="127"/>
      <c r="D1" s="127"/>
      <c r="E1" s="127"/>
      <c r="F1" s="123"/>
      <c r="G1" s="123"/>
      <c r="H1" s="123"/>
    </row>
    <row r="2" spans="1:12" ht="23.5">
      <c r="A2" s="94"/>
      <c r="G2" s="125"/>
      <c r="H2" s="125"/>
      <c r="I2" s="125"/>
      <c r="J2" s="125"/>
    </row>
    <row r="3" spans="1:12" ht="9" customHeight="1">
      <c r="A3" s="91"/>
      <c r="B3" s="92"/>
      <c r="C3" s="93"/>
      <c r="D3" s="116"/>
      <c r="E3" s="115"/>
      <c r="F3" s="115"/>
      <c r="G3" s="115"/>
      <c r="H3" s="115"/>
      <c r="I3" s="115"/>
      <c r="J3" s="115"/>
      <c r="K3" s="115"/>
      <c r="L3" s="115"/>
    </row>
    <row r="4" spans="1:12" ht="15.5">
      <c r="A4" s="88"/>
      <c r="B4" s="107">
        <v>2016</v>
      </c>
      <c r="C4" s="108">
        <v>2017</v>
      </c>
      <c r="D4" s="117">
        <v>2018</v>
      </c>
      <c r="E4" s="118">
        <v>2019</v>
      </c>
      <c r="F4" s="118">
        <v>2020</v>
      </c>
      <c r="G4" s="118">
        <v>2021</v>
      </c>
      <c r="H4" s="118">
        <v>2022</v>
      </c>
      <c r="I4" s="118">
        <v>2023</v>
      </c>
      <c r="J4" s="118">
        <v>2024</v>
      </c>
      <c r="K4" s="126" t="s">
        <v>101</v>
      </c>
      <c r="L4" s="126">
        <v>2026</v>
      </c>
    </row>
    <row r="5" spans="1:12">
      <c r="A5" s="89" t="s">
        <v>94</v>
      </c>
      <c r="B5" s="100">
        <v>9795527.8715945911</v>
      </c>
      <c r="C5" s="95">
        <v>9824765.016504854</v>
      </c>
      <c r="D5" s="109">
        <v>9848988.8961165044</v>
      </c>
      <c r="E5" s="95">
        <v>9869561.281553397</v>
      </c>
      <c r="F5" s="95">
        <v>9832403.2086521275</v>
      </c>
      <c r="G5" s="95">
        <v>9835172.5208812002</v>
      </c>
      <c r="H5" s="95">
        <v>9702218.6456974372</v>
      </c>
      <c r="I5" s="95">
        <v>9737166.0276831295</v>
      </c>
      <c r="J5" s="95">
        <v>9806153.0453969333</v>
      </c>
      <c r="K5" s="95">
        <v>9806153.0453969333</v>
      </c>
      <c r="L5" s="95">
        <v>11038852.678013772</v>
      </c>
    </row>
    <row r="6" spans="1:12" ht="6.75" customHeight="1">
      <c r="A6" s="89"/>
      <c r="B6" s="100"/>
      <c r="C6" s="95"/>
      <c r="D6" s="109"/>
      <c r="E6" s="95"/>
      <c r="F6" s="95"/>
      <c r="G6" s="95"/>
      <c r="H6" s="95"/>
      <c r="I6" s="95"/>
      <c r="J6" s="95"/>
      <c r="K6" s="95"/>
      <c r="L6" s="95"/>
    </row>
    <row r="7" spans="1:12">
      <c r="A7" s="89" t="s">
        <v>100</v>
      </c>
      <c r="B7" s="101">
        <v>490811695.12615937</v>
      </c>
      <c r="C7" s="96">
        <v>538771343.74233222</v>
      </c>
      <c r="D7" s="110">
        <v>574677296.82857001</v>
      </c>
      <c r="E7" s="96">
        <v>610393926.37672663</v>
      </c>
      <c r="F7" s="96">
        <v>589397629.60282373</v>
      </c>
      <c r="G7" s="96">
        <v>605812707.76264703</v>
      </c>
      <c r="H7" s="96">
        <v>626447003.4232862</v>
      </c>
      <c r="I7" s="96">
        <v>647335553.78686881</v>
      </c>
      <c r="J7" s="96">
        <v>753854784.82109094</v>
      </c>
      <c r="K7" s="96">
        <v>753854784.82109094</v>
      </c>
      <c r="L7" s="96">
        <v>863442304.90005863</v>
      </c>
    </row>
    <row r="8" spans="1:12" ht="6" customHeight="1">
      <c r="A8" s="89"/>
      <c r="B8" s="101"/>
      <c r="C8" s="96"/>
      <c r="D8" s="110"/>
      <c r="E8" s="96"/>
      <c r="F8" s="96"/>
      <c r="G8" s="96"/>
      <c r="H8" s="96"/>
      <c r="I8" s="96"/>
      <c r="J8" s="96"/>
      <c r="K8" s="96"/>
      <c r="L8" s="96"/>
    </row>
    <row r="9" spans="1:12">
      <c r="A9" s="89" t="s">
        <v>95</v>
      </c>
      <c r="B9" s="102">
        <v>5.0105691246046273</v>
      </c>
      <c r="C9" s="103">
        <v>5.4838089545881008</v>
      </c>
      <c r="D9" s="111">
        <v>5.8348862293383998</v>
      </c>
      <c r="E9" s="103">
        <v>6.1846105309420105</v>
      </c>
      <c r="F9" s="103">
        <v>5.9944412072541642</v>
      </c>
      <c r="G9" s="103">
        <v>6.1596551201967946</v>
      </c>
      <c r="H9" s="103">
        <v>6.4567397035634899</v>
      </c>
      <c r="I9" s="103">
        <v>6.6480899262318163</v>
      </c>
      <c r="J9" s="103">
        <v>7.6875690327406714</v>
      </c>
      <c r="K9" s="103">
        <v>7.6875690327406714</v>
      </c>
      <c r="L9" s="103">
        <f>L7/L5/10</f>
        <v>7.8218482489560532</v>
      </c>
    </row>
    <row r="10" spans="1:12" ht="5.25" customHeight="1">
      <c r="A10" s="88"/>
      <c r="B10" s="104"/>
      <c r="C10" s="97"/>
      <c r="D10" s="112"/>
      <c r="E10" s="97"/>
      <c r="F10" s="97"/>
      <c r="G10" s="97"/>
      <c r="H10" s="97"/>
      <c r="I10" s="97"/>
      <c r="J10" s="97"/>
      <c r="K10" s="97"/>
      <c r="L10" s="97"/>
    </row>
    <row r="11" spans="1:12" ht="16">
      <c r="A11" s="89" t="s">
        <v>99</v>
      </c>
      <c r="B11" s="119">
        <v>4.2389999999999999</v>
      </c>
      <c r="C11" s="120">
        <v>4.6680000000000001</v>
      </c>
      <c r="D11" s="121">
        <v>5.6470000000000002</v>
      </c>
      <c r="E11" s="120">
        <v>6.2748016862387823</v>
      </c>
      <c r="F11" s="120">
        <v>6.2001688777584212</v>
      </c>
      <c r="G11" s="120">
        <v>6.1336689354091956</v>
      </c>
      <c r="H11" s="120">
        <v>7.292443297253568</v>
      </c>
      <c r="I11" s="120">
        <v>11.042306485189904</v>
      </c>
      <c r="J11" s="120">
        <v>8.3215296641449488</v>
      </c>
      <c r="K11" s="120">
        <v>8.9189484536417574</v>
      </c>
      <c r="L11" s="120">
        <v>6.7363981434192697</v>
      </c>
    </row>
    <row r="12" spans="1:12" ht="8.25" customHeight="1">
      <c r="A12" s="88"/>
      <c r="B12" s="104"/>
      <c r="C12" s="97"/>
      <c r="D12" s="112"/>
      <c r="E12" s="97"/>
      <c r="F12" s="97"/>
      <c r="G12" s="97"/>
      <c r="H12" s="97"/>
      <c r="I12" s="97"/>
      <c r="J12" s="97"/>
      <c r="K12" s="97"/>
      <c r="L12" s="97"/>
    </row>
    <row r="13" spans="1:12">
      <c r="A13" s="89" t="s">
        <v>96</v>
      </c>
      <c r="B13" s="105">
        <v>0.77156912460462745</v>
      </c>
      <c r="C13" s="98">
        <v>0.81580895458810065</v>
      </c>
      <c r="D13" s="113">
        <v>0.1878862293383996</v>
      </c>
      <c r="E13" s="124">
        <v>-9.0191155296771797E-2</v>
      </c>
      <c r="F13" s="98">
        <v>-0.205727670504257</v>
      </c>
      <c r="G13" s="98">
        <v>2.5986184787599065E-2</v>
      </c>
      <c r="H13" s="98">
        <v>-0.83570359369007985</v>
      </c>
      <c r="I13" s="98">
        <v>-4.3942165589580879</v>
      </c>
      <c r="J13" s="98">
        <v>-0.63396063140427739</v>
      </c>
      <c r="K13" s="98">
        <v>-1.231379420901086</v>
      </c>
      <c r="L13" s="98">
        <f>L9-L11</f>
        <v>1.0854501055367836</v>
      </c>
    </row>
    <row r="14" spans="1:12" ht="9" customHeight="1">
      <c r="A14" s="88"/>
      <c r="B14" s="105"/>
      <c r="C14" s="98"/>
      <c r="D14" s="113"/>
      <c r="E14" s="98"/>
      <c r="F14" s="98"/>
      <c r="G14" s="98"/>
      <c r="H14" s="98"/>
      <c r="I14" s="98"/>
      <c r="J14" s="98"/>
      <c r="K14" s="98"/>
      <c r="L14" s="98"/>
    </row>
    <row r="15" spans="1:12" ht="26">
      <c r="A15" s="90" t="s">
        <v>97</v>
      </c>
      <c r="B15" s="106">
        <v>1.5431382492092549</v>
      </c>
      <c r="C15" s="99">
        <v>1.6316179091762013</v>
      </c>
      <c r="D15" s="114">
        <v>0.3757724586767992</v>
      </c>
      <c r="E15" s="99">
        <v>-0.18038231059354359</v>
      </c>
      <c r="F15" s="99">
        <v>-0.411455341008514</v>
      </c>
      <c r="G15" s="99">
        <v>5.197236957519813E-2</v>
      </c>
      <c r="H15" s="99">
        <v>-1.6714071873801597</v>
      </c>
      <c r="I15" s="99">
        <v>-8.7884331179161759</v>
      </c>
      <c r="J15" s="99">
        <v>-1.2679212628085548</v>
      </c>
      <c r="K15" s="99">
        <v>-2.462758841802172</v>
      </c>
      <c r="L15" s="99">
        <f>L13*2</f>
        <v>2.1709002110735671</v>
      </c>
    </row>
    <row r="16" spans="1:12">
      <c r="K16" s="122"/>
      <c r="L16" s="122"/>
    </row>
    <row r="17" spans="4:12">
      <c r="L17" s="122"/>
    </row>
    <row r="21" spans="4:12">
      <c r="D21" s="122"/>
      <c r="E21" s="122"/>
      <c r="F21" s="122"/>
      <c r="G21" s="122"/>
      <c r="H21" s="122"/>
      <c r="I21" s="122"/>
      <c r="J21" s="122"/>
    </row>
  </sheetData>
  <mergeCells count="1">
    <mergeCell ref="A1:E1"/>
  </mergeCells>
  <pageMargins left="0.25" right="0.25" top="0.75" bottom="0.75" header="0.3" footer="0.3"/>
  <pageSetup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103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78" sqref="P78"/>
    </sheetView>
  </sheetViews>
  <sheetFormatPr defaultRowHeight="14.5"/>
  <cols>
    <col min="1" max="1" width="68.81640625" bestFit="1" customWidth="1"/>
    <col min="2" max="2" width="9" bestFit="1" customWidth="1"/>
    <col min="3" max="3" width="11.1796875" bestFit="1" customWidth="1"/>
    <col min="4" max="5" width="15.54296875" bestFit="1" customWidth="1"/>
    <col min="6" max="6" width="13.54296875" bestFit="1" customWidth="1"/>
    <col min="7" max="7" width="11.1796875" bestFit="1" customWidth="1"/>
    <col min="8" max="9" width="10.1796875" bestFit="1" customWidth="1"/>
  </cols>
  <sheetData>
    <row r="1" spans="1:9">
      <c r="D1" s="79" t="s">
        <v>79</v>
      </c>
      <c r="E1" s="79" t="s">
        <v>80</v>
      </c>
      <c r="F1" s="79" t="s">
        <v>81</v>
      </c>
      <c r="G1" s="79" t="s">
        <v>81</v>
      </c>
      <c r="H1" s="79" t="s">
        <v>82</v>
      </c>
      <c r="I1" s="79" t="s">
        <v>83</v>
      </c>
    </row>
    <row r="2" spans="1:9" ht="20">
      <c r="A2" s="38" t="s">
        <v>8</v>
      </c>
      <c r="B2" s="39"/>
      <c r="C2" s="40"/>
      <c r="D2" s="79" t="s">
        <v>81</v>
      </c>
      <c r="E2" s="79" t="s">
        <v>81</v>
      </c>
      <c r="F2" s="79" t="s">
        <v>84</v>
      </c>
      <c r="G2" s="79" t="s">
        <v>85</v>
      </c>
      <c r="H2" s="79" t="s">
        <v>86</v>
      </c>
      <c r="I2" s="79" t="s">
        <v>87</v>
      </c>
    </row>
    <row r="3" spans="1:9" ht="15.5">
      <c r="A3" s="41"/>
      <c r="B3" s="42"/>
      <c r="C3" s="41"/>
      <c r="D3" s="7"/>
      <c r="E3" s="6"/>
      <c r="F3" s="6"/>
      <c r="G3" s="8"/>
      <c r="H3" s="6"/>
      <c r="I3" s="9"/>
    </row>
    <row r="4" spans="1:9" ht="27">
      <c r="A4" s="43" t="s">
        <v>9</v>
      </c>
      <c r="B4" s="44" t="s">
        <v>10</v>
      </c>
      <c r="C4" s="45" t="s">
        <v>11</v>
      </c>
      <c r="D4" s="10"/>
      <c r="E4" s="10"/>
      <c r="F4" s="10"/>
      <c r="G4" s="11"/>
      <c r="I4" s="12"/>
    </row>
    <row r="5" spans="1:9" ht="15.5">
      <c r="A5" s="46" t="s">
        <v>12</v>
      </c>
      <c r="B5" s="47">
        <v>15087.138000000001</v>
      </c>
      <c r="C5" s="48">
        <v>0.74624212630865139</v>
      </c>
      <c r="D5" s="12">
        <v>1621934.0557576625</v>
      </c>
      <c r="E5" s="12">
        <v>1520288.5460434903</v>
      </c>
      <c r="F5" s="12">
        <v>101645.50971417222</v>
      </c>
      <c r="G5" s="13">
        <v>6.6859353758009887E-2</v>
      </c>
      <c r="H5" s="14">
        <v>107.50442236013633</v>
      </c>
      <c r="I5" s="14">
        <v>100.76719295889586</v>
      </c>
    </row>
    <row r="6" spans="1:9" ht="15.5">
      <c r="A6" s="46" t="s">
        <v>13</v>
      </c>
      <c r="B6" s="47">
        <v>11960.28</v>
      </c>
      <c r="C6" s="48">
        <v>0.59962240053900984</v>
      </c>
      <c r="D6" s="12">
        <v>1365383.7326005371</v>
      </c>
      <c r="E6" s="12">
        <v>1279816.0580314319</v>
      </c>
      <c r="F6" s="12">
        <v>85567.674569105264</v>
      </c>
      <c r="G6" s="13">
        <v>6.6859353758009929E-2</v>
      </c>
      <c r="H6" s="14">
        <v>114.15984680965137</v>
      </c>
      <c r="I6" s="14">
        <v>107.00552646187479</v>
      </c>
    </row>
    <row r="7" spans="1:9" ht="15.5">
      <c r="A7" s="46" t="s">
        <v>14</v>
      </c>
      <c r="B7" s="47">
        <v>11724.78</v>
      </c>
      <c r="C7" s="48">
        <v>0.80976731045072969</v>
      </c>
      <c r="D7" s="12">
        <v>1235430.4704832525</v>
      </c>
      <c r="E7" s="12">
        <v>1158006.8789118745</v>
      </c>
      <c r="F7" s="12">
        <v>77423.591571378056</v>
      </c>
      <c r="G7" s="13">
        <v>6.6859353758009984E-2</v>
      </c>
      <c r="H7" s="14">
        <v>105.36918138193232</v>
      </c>
      <c r="I7" s="14">
        <v>98.765766087881772</v>
      </c>
    </row>
    <row r="8" spans="1:9" ht="15.5">
      <c r="A8" s="46" t="s">
        <v>15</v>
      </c>
      <c r="B8" s="47">
        <v>34426.080000000002</v>
      </c>
      <c r="C8" s="48">
        <v>0.85297934611319304</v>
      </c>
      <c r="D8" s="12">
        <v>3583702.2545557786</v>
      </c>
      <c r="E8" s="12">
        <v>3359114.0593483057</v>
      </c>
      <c r="F8" s="12">
        <v>224588.19520747289</v>
      </c>
      <c r="G8" s="13">
        <v>6.685935375800986E-2</v>
      </c>
      <c r="H8" s="14">
        <v>104.09846995521356</v>
      </c>
      <c r="I8" s="14">
        <v>97.574689286387112</v>
      </c>
    </row>
    <row r="9" spans="1:9" ht="15.5">
      <c r="A9" s="46" t="s">
        <v>16</v>
      </c>
      <c r="B9" s="47">
        <v>30224.592000000001</v>
      </c>
      <c r="C9" s="48">
        <v>0.80793278390904077</v>
      </c>
      <c r="D9" s="12">
        <v>3186461.9489138476</v>
      </c>
      <c r="E9" s="12">
        <v>2986768.5348490798</v>
      </c>
      <c r="F9" s="12">
        <v>199693.41406476777</v>
      </c>
      <c r="G9" s="13">
        <v>6.6859353758009971E-2</v>
      </c>
      <c r="H9" s="14">
        <v>105.42613607203855</v>
      </c>
      <c r="I9" s="14">
        <v>98.81915146610018</v>
      </c>
    </row>
    <row r="10" spans="1:9" ht="15.5">
      <c r="A10" s="46" t="s">
        <v>17</v>
      </c>
      <c r="B10" s="47">
        <v>13089.294</v>
      </c>
      <c r="C10" s="48">
        <v>0.68629153694851219</v>
      </c>
      <c r="D10" s="12">
        <v>1438278.6137338574</v>
      </c>
      <c r="E10" s="12">
        <v>1348142.6662919754</v>
      </c>
      <c r="F10" s="12">
        <v>90135.947441881988</v>
      </c>
      <c r="G10" s="13">
        <v>6.6859353758009984E-2</v>
      </c>
      <c r="H10" s="14">
        <v>109.88206191516956</v>
      </c>
      <c r="I10" s="14">
        <v>102.99582745196001</v>
      </c>
    </row>
    <row r="11" spans="1:9" ht="15.5">
      <c r="A11" s="46" t="s">
        <v>18</v>
      </c>
      <c r="B11" s="47">
        <v>13829.616</v>
      </c>
      <c r="C11" s="48">
        <v>0.52211326675967595</v>
      </c>
      <c r="D11" s="12">
        <v>1648331.1204338614</v>
      </c>
      <c r="E11" s="12">
        <v>1545031.3245392826</v>
      </c>
      <c r="F11" s="12">
        <v>103299.7958945788</v>
      </c>
      <c r="G11" s="13">
        <v>6.6859353758010096E-2</v>
      </c>
      <c r="H11" s="14">
        <v>119.18849521446303</v>
      </c>
      <c r="I11" s="14">
        <v>111.71903287403515</v>
      </c>
    </row>
    <row r="12" spans="1:9" ht="15.5">
      <c r="A12" s="46" t="s">
        <v>19</v>
      </c>
      <c r="B12" s="47">
        <v>27247.68</v>
      </c>
      <c r="C12" s="48">
        <v>0.8089674414840845</v>
      </c>
      <c r="D12" s="12">
        <v>2871741.5048367148</v>
      </c>
      <c r="E12" s="12">
        <v>2691771.4080314441</v>
      </c>
      <c r="F12" s="12">
        <v>179970.09680527076</v>
      </c>
      <c r="G12" s="13">
        <v>6.6859353758009915E-2</v>
      </c>
      <c r="H12" s="14">
        <v>105.39398234406433</v>
      </c>
      <c r="I12" s="14">
        <v>98.78901279049974</v>
      </c>
    </row>
    <row r="13" spans="1:9" ht="15.5">
      <c r="A13" s="46" t="s">
        <v>20</v>
      </c>
      <c r="B13" s="47">
        <v>46340.160000000003</v>
      </c>
      <c r="C13" s="48">
        <v>0.68886888944813707</v>
      </c>
      <c r="D13" s="12">
        <v>5086821.0339018088</v>
      </c>
      <c r="E13" s="12">
        <v>4768033.4019507747</v>
      </c>
      <c r="F13" s="12">
        <v>318787.63195103407</v>
      </c>
      <c r="G13" s="13">
        <v>6.685935375800986E-2</v>
      </c>
      <c r="H13" s="14">
        <v>109.77133082625974</v>
      </c>
      <c r="I13" s="14">
        <v>102.89203580546062</v>
      </c>
    </row>
    <row r="14" spans="1:9" ht="15.5">
      <c r="A14" s="49" t="s">
        <v>21</v>
      </c>
      <c r="B14" s="47">
        <v>21264.047999999999</v>
      </c>
      <c r="C14" s="48">
        <v>0.85769845558220947</v>
      </c>
      <c r="D14" s="12">
        <v>2210768.9086465593</v>
      </c>
      <c r="E14" s="12">
        <v>2072221.5171654355</v>
      </c>
      <c r="F14" s="12">
        <v>138547.39148112386</v>
      </c>
      <c r="G14" s="13">
        <v>6.6859353758009915E-2</v>
      </c>
      <c r="H14" s="14">
        <v>103.96745288792422</v>
      </c>
      <c r="I14" s="14">
        <v>97.451882970045759</v>
      </c>
    </row>
    <row r="15" spans="1:9" ht="15.5">
      <c r="A15" s="49" t="s">
        <v>22</v>
      </c>
      <c r="B15" s="47">
        <v>7777.0320000000002</v>
      </c>
      <c r="C15" s="48">
        <v>0.49880647833019415</v>
      </c>
      <c r="D15" s="12">
        <v>941069.19489135058</v>
      </c>
      <c r="E15" s="12">
        <v>882093.0252675165</v>
      </c>
      <c r="F15" s="12">
        <v>58976.169623834081</v>
      </c>
      <c r="G15" s="13">
        <v>6.6859353758009929E-2</v>
      </c>
      <c r="H15" s="14">
        <v>121.00621353896327</v>
      </c>
      <c r="I15" s="14">
        <v>113.42283602118603</v>
      </c>
    </row>
    <row r="16" spans="1:9" ht="18.5">
      <c r="A16" s="49" t="s">
        <v>23</v>
      </c>
      <c r="B16" s="50">
        <v>12854.087</v>
      </c>
      <c r="C16" s="48">
        <v>0.5925873274623269</v>
      </c>
      <c r="D16" s="15">
        <v>1472589.7702964656</v>
      </c>
      <c r="E16" s="15">
        <v>1380303.5658911094</v>
      </c>
      <c r="F16" s="15">
        <v>92286.204405356199</v>
      </c>
      <c r="G16" s="16">
        <v>6.6859353758009887E-2</v>
      </c>
      <c r="H16" s="17">
        <v>114.56198875085144</v>
      </c>
      <c r="I16" s="17">
        <v>107.38246643974865</v>
      </c>
    </row>
    <row r="17" spans="1:9" ht="15.5">
      <c r="A17" s="41" t="s">
        <v>24</v>
      </c>
      <c r="B17" s="51">
        <v>245824.78700000001</v>
      </c>
      <c r="C17" s="41"/>
      <c r="D17" s="9">
        <v>26662512.609051697</v>
      </c>
      <c r="E17" s="9">
        <v>24991590.986321721</v>
      </c>
      <c r="F17" s="6">
        <v>1670921.622729976</v>
      </c>
      <c r="G17" s="8">
        <v>6.6859353758009915E-2</v>
      </c>
      <c r="H17" s="18">
        <v>108.4614490444029</v>
      </c>
      <c r="I17" s="18">
        <v>101.66424342847786</v>
      </c>
    </row>
    <row r="18" spans="1:9" ht="15.5">
      <c r="A18" s="41"/>
      <c r="B18" s="42"/>
      <c r="C18" s="41"/>
      <c r="D18" s="19"/>
      <c r="E18" s="9"/>
      <c r="F18" s="6"/>
      <c r="G18" s="8"/>
      <c r="H18" s="14"/>
      <c r="I18" s="14"/>
    </row>
    <row r="19" spans="1:9" ht="15.5">
      <c r="A19" s="46" t="s">
        <v>25</v>
      </c>
      <c r="B19" s="47">
        <v>15117.263999999999</v>
      </c>
      <c r="C19" s="48">
        <v>0.75296792336700669</v>
      </c>
      <c r="D19" s="12">
        <v>1611718.654068568</v>
      </c>
      <c r="E19" s="12">
        <v>1510100.5118602118</v>
      </c>
      <c r="F19" s="12">
        <v>101618.14220835618</v>
      </c>
      <c r="G19" s="13">
        <v>6.7292303664726424E-2</v>
      </c>
      <c r="H19" s="14">
        <v>106.61444121559087</v>
      </c>
      <c r="I19" s="14">
        <v>99.892448253877944</v>
      </c>
    </row>
    <row r="20" spans="1:9" ht="15.5">
      <c r="A20" s="46" t="s">
        <v>26</v>
      </c>
      <c r="B20" s="47">
        <v>57979.341</v>
      </c>
      <c r="C20" s="48">
        <v>0.78446766896829123</v>
      </c>
      <c r="D20" s="12">
        <v>6120139.5395320468</v>
      </c>
      <c r="E20" s="12">
        <v>5734338.5426014774</v>
      </c>
      <c r="F20" s="12">
        <v>385800.99693056941</v>
      </c>
      <c r="G20" s="13">
        <v>6.7279075705834496E-2</v>
      </c>
      <c r="H20" s="14">
        <v>105.55724563223384</v>
      </c>
      <c r="I20" s="14">
        <v>98.903134180181127</v>
      </c>
    </row>
    <row r="21" spans="1:9" ht="15.5">
      <c r="A21" s="46" t="s">
        <v>27</v>
      </c>
      <c r="B21" s="47">
        <v>47408.959999999999</v>
      </c>
      <c r="C21" s="48">
        <v>0.73561680526226614</v>
      </c>
      <c r="D21" s="12">
        <v>5083921.2561201174</v>
      </c>
      <c r="E21" s="12">
        <v>4763348.1518036332</v>
      </c>
      <c r="F21" s="12">
        <v>320573.10431648418</v>
      </c>
      <c r="G21" s="13">
        <v>6.7299952491421344E-2</v>
      </c>
      <c r="H21" s="14">
        <v>107.23545203522957</v>
      </c>
      <c r="I21" s="14">
        <v>100.47358456721331</v>
      </c>
    </row>
    <row r="22" spans="1:9" ht="15.5">
      <c r="A22" s="46" t="s">
        <v>28</v>
      </c>
      <c r="B22" s="47">
        <v>25195.392</v>
      </c>
      <c r="C22" s="48">
        <v>0.77424270158787056</v>
      </c>
      <c r="D22" s="12">
        <v>2667964.9178034216</v>
      </c>
      <c r="E22" s="12">
        <v>2499772.0545435236</v>
      </c>
      <c r="F22" s="12">
        <v>168192.86325989803</v>
      </c>
      <c r="G22" s="13">
        <v>6.7283280071154833E-2</v>
      </c>
      <c r="H22" s="14">
        <v>105.89098664563035</v>
      </c>
      <c r="I22" s="14">
        <v>99.215446004710842</v>
      </c>
    </row>
    <row r="23" spans="1:9" ht="15.5">
      <c r="A23" s="46" t="s">
        <v>29</v>
      </c>
      <c r="B23" s="47">
        <v>20410.128000000001</v>
      </c>
      <c r="C23" s="48">
        <v>0.68003144437929952</v>
      </c>
      <c r="D23" s="12">
        <v>2233649.2024876801</v>
      </c>
      <c r="E23" s="12">
        <v>2092751.7900722597</v>
      </c>
      <c r="F23" s="12">
        <v>140897.4124154204</v>
      </c>
      <c r="G23" s="13">
        <v>6.7326384850711518E-2</v>
      </c>
      <c r="H23" s="14">
        <v>109.43827508027779</v>
      </c>
      <c r="I23" s="14">
        <v>102.53496646724899</v>
      </c>
    </row>
    <row r="24" spans="1:9" ht="15.5">
      <c r="A24" s="49" t="s">
        <v>30</v>
      </c>
      <c r="B24" s="47">
        <v>0</v>
      </c>
      <c r="C24" s="48" t="e">
        <v>#DIV/0!</v>
      </c>
      <c r="D24" s="12">
        <v>0</v>
      </c>
      <c r="E24" s="12">
        <v>0</v>
      </c>
      <c r="F24" s="12">
        <v>0</v>
      </c>
      <c r="G24" s="13">
        <v>0</v>
      </c>
      <c r="H24" s="14">
        <v>0</v>
      </c>
      <c r="I24" s="14">
        <v>0</v>
      </c>
    </row>
    <row r="25" spans="1:9" ht="15.5">
      <c r="A25" s="52" t="s">
        <v>31</v>
      </c>
      <c r="B25" s="47">
        <v>-32286.702171169127</v>
      </c>
      <c r="C25" s="48"/>
      <c r="D25" s="12">
        <v>-2592013.8459628872</v>
      </c>
      <c r="E25" s="12">
        <v>-2429574.3383804769</v>
      </c>
      <c r="F25" s="12">
        <v>-162439.50758241024</v>
      </c>
      <c r="G25" s="13">
        <v>6.6859245677862375E-2</v>
      </c>
      <c r="H25" s="14">
        <v>80.281158237259149</v>
      </c>
      <c r="I25" s="14">
        <v>75.25</v>
      </c>
    </row>
    <row r="26" spans="1:9" ht="16">
      <c r="A26" s="49" t="s">
        <v>32</v>
      </c>
      <c r="B26" s="50">
        <v>0</v>
      </c>
      <c r="C26" s="48" t="e">
        <v>#DIV/0!</v>
      </c>
      <c r="D26" s="20">
        <v>0</v>
      </c>
      <c r="E26" s="20">
        <v>0</v>
      </c>
      <c r="F26" s="20">
        <v>0</v>
      </c>
      <c r="G26" s="21">
        <v>0</v>
      </c>
      <c r="H26" s="17">
        <v>0</v>
      </c>
      <c r="I26" s="17">
        <v>0</v>
      </c>
    </row>
    <row r="27" spans="1:9" ht="15.5">
      <c r="A27" s="41" t="s">
        <v>24</v>
      </c>
      <c r="B27" s="51">
        <v>133824.38282883086</v>
      </c>
      <c r="C27" s="41"/>
      <c r="D27" s="9">
        <v>15125379.724048948</v>
      </c>
      <c r="E27" s="9">
        <v>14170736.71250063</v>
      </c>
      <c r="F27" s="9">
        <v>954643.01154831797</v>
      </c>
      <c r="G27" s="8">
        <v>6.7367211099630786E-2</v>
      </c>
      <c r="H27" s="18">
        <v>113.0240947450898</v>
      </c>
      <c r="I27" s="18">
        <v>105.89054410679273</v>
      </c>
    </row>
    <row r="28" spans="1:9" ht="15.5">
      <c r="B28" s="46"/>
      <c r="D28" s="10"/>
      <c r="E28" s="11"/>
      <c r="F28" s="12"/>
      <c r="G28" s="13"/>
      <c r="H28" s="10"/>
      <c r="I28" s="10"/>
    </row>
    <row r="29" spans="1:9" ht="15.5">
      <c r="A29" s="53" t="s">
        <v>33</v>
      </c>
      <c r="B29" s="54">
        <v>379649.16982883087</v>
      </c>
      <c r="C29" s="53"/>
      <c r="D29" s="22">
        <v>41787892.333100647</v>
      </c>
      <c r="E29" s="22">
        <v>39162327.698822349</v>
      </c>
      <c r="F29" s="23">
        <v>2625564.6342782974</v>
      </c>
      <c r="G29" s="24">
        <v>6.7043119971575402E-2</v>
      </c>
      <c r="H29" s="25">
        <v>110.06975822426055</v>
      </c>
      <c r="I29" s="25">
        <v>103.15399271511414</v>
      </c>
    </row>
    <row r="30" spans="1:9" ht="15.5">
      <c r="A30" s="53"/>
      <c r="B30" s="55"/>
      <c r="C30" s="53"/>
      <c r="D30" s="22"/>
      <c r="E30" s="26"/>
      <c r="F30" s="23"/>
      <c r="G30" s="24"/>
      <c r="H30" s="25"/>
      <c r="I30" s="25"/>
    </row>
    <row r="31" spans="1:9" ht="15.5">
      <c r="A31" s="53" t="s">
        <v>34</v>
      </c>
      <c r="B31" s="56"/>
      <c r="C31" s="53"/>
      <c r="D31" s="19">
        <v>2089394.6166550319</v>
      </c>
      <c r="E31" s="19">
        <v>1958116.3849411174</v>
      </c>
      <c r="F31" s="19">
        <v>131278.23171391469</v>
      </c>
      <c r="G31" s="8"/>
      <c r="H31" s="18"/>
      <c r="I31" s="18"/>
    </row>
    <row r="32" spans="1:9" ht="15.5">
      <c r="A32" s="53" t="s">
        <v>35</v>
      </c>
      <c r="B32" s="56">
        <v>57979.341</v>
      </c>
      <c r="C32" s="53"/>
      <c r="D32" s="6">
        <v>6120139.5395320468</v>
      </c>
      <c r="E32" s="6">
        <v>5734338.5426014774</v>
      </c>
      <c r="F32" s="6">
        <v>385800.99693056941</v>
      </c>
      <c r="G32" s="27">
        <v>6.7326384850711518E-2</v>
      </c>
      <c r="H32" s="18">
        <v>121.00621353896327</v>
      </c>
      <c r="I32" s="18">
        <v>113.42283602118603</v>
      </c>
    </row>
    <row r="33" spans="1:9" ht="15.5">
      <c r="A33" s="53" t="s">
        <v>36</v>
      </c>
      <c r="B33" s="56">
        <v>-32286.702171169127</v>
      </c>
      <c r="C33" s="53"/>
      <c r="D33" s="6">
        <v>-2592013.8459628872</v>
      </c>
      <c r="E33" s="6">
        <v>-2429574.3383804769</v>
      </c>
      <c r="F33" s="6">
        <v>-162439.50758241024</v>
      </c>
      <c r="G33" s="27">
        <v>0</v>
      </c>
      <c r="H33" s="18">
        <v>0</v>
      </c>
      <c r="I33" s="18">
        <v>0</v>
      </c>
    </row>
    <row r="34" spans="1:9" ht="15.5">
      <c r="A34" s="53"/>
      <c r="B34" s="55"/>
      <c r="C34" s="53"/>
      <c r="D34" s="22"/>
      <c r="E34" s="26"/>
      <c r="F34" s="23"/>
      <c r="G34" s="24"/>
      <c r="H34" s="28"/>
      <c r="I34" s="28"/>
    </row>
    <row r="35" spans="1:9" ht="23">
      <c r="A35" s="57" t="s">
        <v>37</v>
      </c>
      <c r="B35" s="40"/>
      <c r="C35" s="40"/>
      <c r="D35" s="29"/>
      <c r="E35" s="4"/>
      <c r="F35" s="4"/>
      <c r="G35" s="5"/>
      <c r="H35" s="5"/>
      <c r="I35" s="4"/>
    </row>
    <row r="36" spans="1:9" ht="15.5">
      <c r="D36" s="10"/>
      <c r="E36" s="10"/>
      <c r="F36" s="10"/>
      <c r="G36" s="11"/>
      <c r="H36" s="11"/>
      <c r="I36" s="10"/>
    </row>
    <row r="37" spans="1:9" ht="20">
      <c r="A37" s="43" t="s">
        <v>38</v>
      </c>
      <c r="B37" s="46"/>
      <c r="D37" s="10"/>
      <c r="E37" s="10"/>
      <c r="F37" s="10"/>
      <c r="G37" s="30"/>
      <c r="H37" s="30"/>
      <c r="I37" s="10"/>
    </row>
    <row r="38" spans="1:9" ht="15.5">
      <c r="A38" s="46" t="s">
        <v>39</v>
      </c>
      <c r="B38" s="47">
        <v>2196</v>
      </c>
      <c r="C38" s="48">
        <v>0.49730273652197687</v>
      </c>
      <c r="D38" s="7">
        <v>203318.07211766066</v>
      </c>
      <c r="E38" s="12">
        <v>186250.92141906827</v>
      </c>
      <c r="F38" s="12">
        <v>17067.150698592392</v>
      </c>
      <c r="G38" s="13">
        <v>9.1635255109374536E-2</v>
      </c>
      <c r="H38" s="14">
        <v>92.585643040829083</v>
      </c>
      <c r="I38" s="14">
        <v>84.813716493200488</v>
      </c>
    </row>
    <row r="39" spans="1:9" ht="15.5">
      <c r="A39" s="46" t="s">
        <v>40</v>
      </c>
      <c r="B39" s="47">
        <v>27715.344000000001</v>
      </c>
      <c r="C39" s="48">
        <v>0.53445817473594659</v>
      </c>
      <c r="D39" s="7">
        <v>3058620.2819316243</v>
      </c>
      <c r="E39" s="12">
        <v>2810356.3407984949</v>
      </c>
      <c r="F39" s="12">
        <v>248263.94113312941</v>
      </c>
      <c r="G39" s="13">
        <v>8.8338954576340736E-2</v>
      </c>
      <c r="H39" s="14">
        <v>110.35837339531575</v>
      </c>
      <c r="I39" s="14">
        <v>101.40073819031417</v>
      </c>
    </row>
    <row r="40" spans="1:9" ht="15.5">
      <c r="A40" s="46" t="s">
        <v>41</v>
      </c>
      <c r="B40" s="47">
        <v>0</v>
      </c>
      <c r="C40" s="48" t="e">
        <v>#DIV/0!</v>
      </c>
      <c r="D40" s="7">
        <v>0</v>
      </c>
      <c r="E40" s="12">
        <v>1.4190682646892789E-3</v>
      </c>
      <c r="F40" s="12">
        <v>-1.4190682646892789E-3</v>
      </c>
      <c r="G40" s="13">
        <v>-1</v>
      </c>
      <c r="H40" s="14">
        <v>0</v>
      </c>
      <c r="I40" s="14">
        <v>0</v>
      </c>
    </row>
    <row r="41" spans="1:9" ht="15.5">
      <c r="A41" s="46" t="s">
        <v>42</v>
      </c>
      <c r="B41" s="47">
        <v>19459.727999999999</v>
      </c>
      <c r="C41" s="48">
        <v>0.86824425986453602</v>
      </c>
      <c r="D41" s="7">
        <v>1891984.8956490306</v>
      </c>
      <c r="E41" s="12">
        <v>1734721.3774856089</v>
      </c>
      <c r="F41" s="12">
        <v>157263.51816342166</v>
      </c>
      <c r="G41" s="13">
        <v>9.0656355657164484E-2</v>
      </c>
      <c r="H41" s="14">
        <v>97.2256598678579</v>
      </c>
      <c r="I41" s="14">
        <v>89.144173931187993</v>
      </c>
    </row>
    <row r="42" spans="1:9" ht="15.5">
      <c r="A42" s="46" t="s">
        <v>43</v>
      </c>
      <c r="B42" s="47">
        <v>0</v>
      </c>
      <c r="C42" s="48" t="e">
        <v>#DIV/0!</v>
      </c>
      <c r="D42" s="7">
        <v>0</v>
      </c>
      <c r="E42" s="12">
        <v>1.4190682646892789E-3</v>
      </c>
      <c r="F42" s="12">
        <v>-1.4190682646892789E-3</v>
      </c>
      <c r="G42" s="13">
        <v>-1</v>
      </c>
      <c r="H42" s="14">
        <v>0</v>
      </c>
      <c r="I42" s="14">
        <v>0</v>
      </c>
    </row>
    <row r="43" spans="1:9" ht="15.5">
      <c r="A43" t="s">
        <v>31</v>
      </c>
      <c r="B43" s="47">
        <v>-5417.8978865637264</v>
      </c>
      <c r="C43" s="48">
        <v>16494.79812634434</v>
      </c>
      <c r="D43" s="7">
        <v>-412836.6129108438</v>
      </c>
      <c r="E43" s="12">
        <v>-376652.25965484203</v>
      </c>
      <c r="F43" s="12">
        <v>-36184.353256001777</v>
      </c>
      <c r="G43" s="13">
        <v>9.606832915103318E-2</v>
      </c>
      <c r="H43" s="14">
        <v>76.198669955495092</v>
      </c>
      <c r="I43" s="14">
        <v>69.519999738077715</v>
      </c>
    </row>
    <row r="44" spans="1:9" ht="16">
      <c r="A44" s="46" t="s">
        <v>32</v>
      </c>
      <c r="B44" s="50">
        <v>2318.5499738860949</v>
      </c>
      <c r="C44" s="48">
        <v>0</v>
      </c>
      <c r="D44" s="31">
        <v>294703.82493235864</v>
      </c>
      <c r="E44" s="20">
        <v>271344.39560362959</v>
      </c>
      <c r="F44" s="20">
        <v>23359.429328729049</v>
      </c>
      <c r="G44" s="21">
        <v>8.6087753081333901E-2</v>
      </c>
      <c r="H44" s="17">
        <v>127.10695402368617</v>
      </c>
      <c r="I44" s="17">
        <v>117.03193748670095</v>
      </c>
    </row>
    <row r="45" spans="1:9" ht="15.5">
      <c r="A45" s="41" t="s">
        <v>24</v>
      </c>
      <c r="B45" s="51">
        <v>46271.724087322371</v>
      </c>
      <c r="C45" s="41"/>
      <c r="D45" s="6">
        <v>5035790.4617198305</v>
      </c>
      <c r="E45" s="6">
        <v>4626020.7784900963</v>
      </c>
      <c r="F45" s="6">
        <v>409769.68322973419</v>
      </c>
      <c r="G45" s="8">
        <v>8.857930019144454E-2</v>
      </c>
      <c r="H45" s="18">
        <v>108.83083699704952</v>
      </c>
      <c r="I45" s="18">
        <v>99.975111576997492</v>
      </c>
    </row>
    <row r="46" spans="1:9" ht="18">
      <c r="A46" s="58"/>
      <c r="B46" s="46"/>
      <c r="C46" s="52"/>
      <c r="D46" s="12"/>
      <c r="E46" s="12"/>
      <c r="F46" s="12"/>
      <c r="G46" s="13"/>
      <c r="H46" s="14"/>
      <c r="I46" s="14"/>
    </row>
    <row r="47" spans="1:9" ht="15.5">
      <c r="A47" s="46" t="s">
        <v>44</v>
      </c>
      <c r="B47" s="47">
        <v>78198.683999999994</v>
      </c>
      <c r="C47" s="48"/>
      <c r="D47" s="7">
        <v>8060183.4817367904</v>
      </c>
      <c r="E47" s="12">
        <v>7393872.5130990688</v>
      </c>
      <c r="F47" s="12">
        <v>666310.96863772161</v>
      </c>
      <c r="G47" s="13">
        <v>9.0116642863029825E-2</v>
      </c>
      <c r="H47" s="14">
        <v>103.07313460334947</v>
      </c>
      <c r="I47" s="14">
        <v>94.552390588811818</v>
      </c>
    </row>
    <row r="48" spans="1:9" ht="16">
      <c r="A48" s="46" t="s">
        <v>45</v>
      </c>
      <c r="B48" s="50">
        <v>17568</v>
      </c>
      <c r="C48" s="48">
        <v>0.84495341911012645</v>
      </c>
      <c r="D48" s="31">
        <v>1618864.6184515627</v>
      </c>
      <c r="E48" s="20">
        <v>1482327.3614190684</v>
      </c>
      <c r="F48" s="20">
        <v>136537.25703249429</v>
      </c>
      <c r="G48" s="21">
        <v>9.2110056513956415E-2</v>
      </c>
      <c r="H48" s="17">
        <v>92.148486933718274</v>
      </c>
      <c r="I48" s="17">
        <v>84.37655745782493</v>
      </c>
    </row>
    <row r="49" spans="1:9" ht="15.5">
      <c r="A49" s="41" t="s">
        <v>24</v>
      </c>
      <c r="B49" s="51">
        <v>95766.683999999994</v>
      </c>
      <c r="C49" s="41"/>
      <c r="D49" s="6">
        <v>9679048.1001883522</v>
      </c>
      <c r="E49" s="6">
        <v>8876199.8745181374</v>
      </c>
      <c r="F49" s="6">
        <v>802848.22567021591</v>
      </c>
      <c r="G49" s="8">
        <v>9.0449543387935497E-2</v>
      </c>
      <c r="H49" s="18">
        <v>101.06905341097905</v>
      </c>
      <c r="I49" s="18">
        <v>92.685676310126155</v>
      </c>
    </row>
    <row r="50" spans="1:9" ht="15.5">
      <c r="B50" s="46"/>
      <c r="D50" s="12"/>
      <c r="E50" s="12"/>
      <c r="F50" s="12"/>
      <c r="G50" s="13"/>
      <c r="H50" s="14"/>
      <c r="I50" s="14"/>
    </row>
    <row r="51" spans="1:9" ht="16.5">
      <c r="A51" s="53" t="s">
        <v>33</v>
      </c>
      <c r="B51" s="59">
        <v>142038.40808732237</v>
      </c>
      <c r="C51" s="53"/>
      <c r="D51" s="23">
        <v>14714838.561908182</v>
      </c>
      <c r="E51" s="23">
        <v>13502220.653008234</v>
      </c>
      <c r="F51" s="23">
        <v>1212617.908899948</v>
      </c>
      <c r="G51" s="24">
        <v>8.9808775909004435E-2</v>
      </c>
      <c r="H51" s="25">
        <v>103.59760264886799</v>
      </c>
      <c r="I51" s="25">
        <v>95.060349062116629</v>
      </c>
    </row>
    <row r="52" spans="1:9" ht="15.5">
      <c r="A52" s="46"/>
      <c r="B52" s="46"/>
      <c r="D52" s="12"/>
      <c r="E52" s="11"/>
      <c r="F52" s="12"/>
      <c r="G52" s="32"/>
      <c r="H52" s="32"/>
      <c r="I52" s="10"/>
    </row>
    <row r="53" spans="1:9" ht="20">
      <c r="A53" s="43" t="s">
        <v>46</v>
      </c>
      <c r="B53" s="46"/>
      <c r="D53" s="12"/>
      <c r="E53" s="11"/>
      <c r="F53" s="12"/>
      <c r="G53" s="32"/>
      <c r="H53" s="32"/>
      <c r="I53" s="10"/>
    </row>
    <row r="54" spans="1:9" ht="15.5">
      <c r="A54" s="46" t="s">
        <v>39</v>
      </c>
      <c r="B54" s="47">
        <v>6352.0020000000004</v>
      </c>
      <c r="C54" s="48">
        <v>0.11273748698858442</v>
      </c>
      <c r="D54" s="7">
        <v>686956.84165463957</v>
      </c>
      <c r="E54" s="12">
        <v>637240.22606477793</v>
      </c>
      <c r="F54" s="12">
        <v>49716.615589861642</v>
      </c>
      <c r="G54" s="13">
        <v>7.8018639684569679E-2</v>
      </c>
      <c r="H54" s="14">
        <v>108.14808333729107</v>
      </c>
      <c r="I54" s="14">
        <v>100.32116269245159</v>
      </c>
    </row>
    <row r="55" spans="1:9" ht="15.5">
      <c r="A55" s="46" t="s">
        <v>47</v>
      </c>
      <c r="B55" s="47">
        <v>16032.281488000001</v>
      </c>
      <c r="C55" s="48">
        <v>0.4047245020890845</v>
      </c>
      <c r="D55" s="7">
        <v>1674201.0766470919</v>
      </c>
      <c r="E55" s="12">
        <v>1554291.7578578568</v>
      </c>
      <c r="F55" s="12">
        <v>119909.31878923508</v>
      </c>
      <c r="G55" s="13">
        <v>7.7147239688445307E-2</v>
      </c>
      <c r="H55" s="14">
        <v>104.42687635569612</v>
      </c>
      <c r="I55" s="14">
        <v>96.947633998394323</v>
      </c>
    </row>
    <row r="56" spans="1:9" ht="15.5">
      <c r="A56" s="46" t="s">
        <v>48</v>
      </c>
      <c r="B56" s="47">
        <v>4633.87068</v>
      </c>
      <c r="C56" s="48">
        <v>0.33419342050260964</v>
      </c>
      <c r="D56" s="7">
        <v>515402.69433234929</v>
      </c>
      <c r="E56" s="12">
        <v>477801.56550276553</v>
      </c>
      <c r="F56" s="12">
        <v>37601.128829583758</v>
      </c>
      <c r="G56" s="13">
        <v>7.8696118942218327E-2</v>
      </c>
      <c r="H56" s="14">
        <v>111.22509235245842</v>
      </c>
      <c r="I56" s="14">
        <v>103.11068186796389</v>
      </c>
    </row>
    <row r="57" spans="1:9" ht="15.5">
      <c r="A57" s="46" t="s">
        <v>43</v>
      </c>
      <c r="B57" s="47">
        <v>6068.2065652173906</v>
      </c>
      <c r="C57" s="48">
        <v>0.37129940772010611</v>
      </c>
      <c r="D57" s="7">
        <v>651280.14431663929</v>
      </c>
      <c r="E57" s="12">
        <v>604250.50753695751</v>
      </c>
      <c r="F57" s="12">
        <v>47029.636779681779</v>
      </c>
      <c r="G57" s="13">
        <v>7.78313566857953E-2</v>
      </c>
      <c r="H57" s="14">
        <v>107.32662728552114</v>
      </c>
      <c r="I57" s="14">
        <v>99.576456576229049</v>
      </c>
    </row>
    <row r="58" spans="1:9" ht="15.5">
      <c r="A58" s="46" t="s">
        <v>49</v>
      </c>
      <c r="B58" s="47">
        <v>0</v>
      </c>
      <c r="C58" s="48" t="e">
        <v>#DIV/0!</v>
      </c>
      <c r="D58" s="7">
        <v>0</v>
      </c>
      <c r="E58" s="12">
        <v>-3.5428485413298999E-4</v>
      </c>
      <c r="F58" s="12">
        <v>3.5428485413298999E-4</v>
      </c>
      <c r="G58" s="13">
        <v>-1</v>
      </c>
      <c r="H58" s="14">
        <v>0</v>
      </c>
      <c r="I58" s="14">
        <v>0</v>
      </c>
    </row>
    <row r="59" spans="1:9" ht="15.5">
      <c r="A59" s="72" t="s">
        <v>50</v>
      </c>
      <c r="B59" s="73">
        <v>2876.0309999999999</v>
      </c>
      <c r="C59" s="74">
        <v>0.22212565048405514</v>
      </c>
      <c r="D59" s="75">
        <v>376491.12260772369</v>
      </c>
      <c r="E59" s="76">
        <v>347865.19625402917</v>
      </c>
      <c r="F59" s="76">
        <v>28625.926353694522</v>
      </c>
      <c r="G59" s="77">
        <v>8.2290285610493757E-2</v>
      </c>
      <c r="H59" s="78">
        <v>130.90648974497273</v>
      </c>
      <c r="I59" s="78">
        <v>120.95321512668994</v>
      </c>
    </row>
    <row r="60" spans="1:9" ht="15.5">
      <c r="A60" s="46" t="s">
        <v>51</v>
      </c>
      <c r="B60" s="47">
        <v>7479.9679999999998</v>
      </c>
      <c r="C60" s="48">
        <v>0.63327126076817741</v>
      </c>
      <c r="D60" s="7">
        <v>694154.13719123579</v>
      </c>
      <c r="E60" s="12">
        <v>646334.03866095492</v>
      </c>
      <c r="F60" s="12">
        <v>47820.098530280869</v>
      </c>
      <c r="G60" s="13">
        <v>7.3986662731476041E-2</v>
      </c>
      <c r="H60" s="14">
        <v>92.801752252313889</v>
      </c>
      <c r="I60" s="14">
        <v>86.408663601362321</v>
      </c>
    </row>
    <row r="61" spans="1:9" ht="15.5">
      <c r="A61" s="46" t="s">
        <v>52</v>
      </c>
      <c r="B61" s="47">
        <v>31753.3446</v>
      </c>
      <c r="C61" s="48">
        <v>0.64093656676427579</v>
      </c>
      <c r="D61" s="7">
        <v>2938948.1936150822</v>
      </c>
      <c r="E61" s="12">
        <v>2736676.6795401662</v>
      </c>
      <c r="F61" s="12">
        <v>202271.51407491602</v>
      </c>
      <c r="G61" s="13">
        <v>7.3911366873233617E-2</v>
      </c>
      <c r="H61" s="14">
        <v>92.555547474992039</v>
      </c>
      <c r="I61" s="14">
        <v>86.185462161997449</v>
      </c>
    </row>
    <row r="62" spans="1:9" ht="15.5">
      <c r="A62" s="46" t="s">
        <v>53</v>
      </c>
      <c r="B62" s="47">
        <v>0</v>
      </c>
      <c r="C62" s="48" t="e">
        <v>#DIV/0!</v>
      </c>
      <c r="D62" s="7">
        <v>0</v>
      </c>
      <c r="E62" s="12">
        <v>-3.5428485413298999E-4</v>
      </c>
      <c r="F62" s="12">
        <v>3.5428485413298999E-4</v>
      </c>
      <c r="G62" s="13">
        <v>-1</v>
      </c>
      <c r="H62" s="14">
        <v>0</v>
      </c>
      <c r="I62" s="14">
        <v>0</v>
      </c>
    </row>
    <row r="63" spans="1:9" ht="15.5">
      <c r="A63" s="46" t="s">
        <v>54</v>
      </c>
      <c r="B63" s="47">
        <v>0</v>
      </c>
      <c r="C63" s="48" t="e">
        <v>#DIV/0!</v>
      </c>
      <c r="D63" s="7">
        <v>0</v>
      </c>
      <c r="E63" s="12">
        <v>-3.5428485413298999E-4</v>
      </c>
      <c r="F63" s="12">
        <v>3.5428485413298999E-4</v>
      </c>
      <c r="G63" s="13">
        <v>-1</v>
      </c>
      <c r="H63" s="14">
        <v>0</v>
      </c>
      <c r="I63" s="14">
        <v>0</v>
      </c>
    </row>
    <row r="64" spans="1:9" ht="15.5">
      <c r="A64" s="46" t="s">
        <v>55</v>
      </c>
      <c r="B64" s="47">
        <v>4620.3360000000002</v>
      </c>
      <c r="C64" s="48">
        <v>0.34425755993274798</v>
      </c>
      <c r="D64" s="7">
        <v>508628.14746292005</v>
      </c>
      <c r="E64" s="12">
        <v>471629.14967809257</v>
      </c>
      <c r="F64" s="12">
        <v>36998.997784827487</v>
      </c>
      <c r="G64" s="13">
        <v>7.8449344808481231E-2</v>
      </c>
      <c r="H64" s="14">
        <v>110.0846664534614</v>
      </c>
      <c r="I64" s="14">
        <v>102.07680776421726</v>
      </c>
    </row>
    <row r="65" spans="1:9" ht="15.5">
      <c r="A65" s="46" t="s">
        <v>56</v>
      </c>
      <c r="B65" s="47">
        <v>6770.3570399999999</v>
      </c>
      <c r="C65" s="48">
        <v>0.37510691610393959</v>
      </c>
      <c r="D65" s="7">
        <v>724226.65552460554</v>
      </c>
      <c r="E65" s="12">
        <v>671980.67671153299</v>
      </c>
      <c r="F65" s="12">
        <v>52245.97881307255</v>
      </c>
      <c r="G65" s="13">
        <v>7.7749227952131489E-2</v>
      </c>
      <c r="H65" s="14">
        <v>106.97023085278904</v>
      </c>
      <c r="I65" s="14">
        <v>99.253358831949129</v>
      </c>
    </row>
    <row r="66" spans="1:9" ht="15.5">
      <c r="A66" s="46" t="s">
        <v>57</v>
      </c>
      <c r="B66" s="47">
        <v>10263.2593</v>
      </c>
      <c r="C66" s="48">
        <v>0.6275555426752607</v>
      </c>
      <c r="D66" s="7">
        <v>954372.805266137</v>
      </c>
      <c r="E66" s="12">
        <v>888579.08299584256</v>
      </c>
      <c r="F66" s="12">
        <v>65793.722270294442</v>
      </c>
      <c r="G66" s="13">
        <v>7.4043744140894069E-2</v>
      </c>
      <c r="H66" s="14">
        <v>92.989251988024606</v>
      </c>
      <c r="I66" s="14">
        <v>86.578644953055274</v>
      </c>
    </row>
    <row r="67" spans="1:9" ht="15.5">
      <c r="A67" s="46" t="s">
        <v>58</v>
      </c>
      <c r="B67" s="47">
        <v>2342.9520000000002</v>
      </c>
      <c r="C67" s="48">
        <v>0.4373262863823173</v>
      </c>
      <c r="D67" s="7">
        <v>239041.00644585208</v>
      </c>
      <c r="E67" s="12">
        <v>222043.16061781175</v>
      </c>
      <c r="F67" s="12">
        <v>16997.845828040328</v>
      </c>
      <c r="G67" s="13">
        <v>7.6551990075918619E-2</v>
      </c>
      <c r="H67" s="14">
        <v>102.02556708197694</v>
      </c>
      <c r="I67" s="14">
        <v>94.770682718985171</v>
      </c>
    </row>
    <row r="68" spans="1:9" ht="15.5">
      <c r="A68" s="46" t="s">
        <v>59</v>
      </c>
      <c r="B68" s="47">
        <v>37844.495999999999</v>
      </c>
      <c r="C68" s="48">
        <v>0.79569244754728941</v>
      </c>
      <c r="D68" s="7">
        <v>3353004.3923149509</v>
      </c>
      <c r="E68" s="12">
        <v>3125919.7077091658</v>
      </c>
      <c r="F68" s="12">
        <v>227084.68460578518</v>
      </c>
      <c r="G68" s="13">
        <v>7.2645718968963685E-2</v>
      </c>
      <c r="H68" s="14">
        <v>88.599525603801169</v>
      </c>
      <c r="I68" s="14">
        <v>82.599057672988053</v>
      </c>
    </row>
    <row r="69" spans="1:9" ht="15.5">
      <c r="A69" s="46" t="s">
        <v>60</v>
      </c>
      <c r="B69" s="47">
        <v>13272.804</v>
      </c>
      <c r="C69" s="48">
        <v>0.80310023981229661</v>
      </c>
      <c r="D69" s="7">
        <v>1173958.2423837408</v>
      </c>
      <c r="E69" s="12">
        <v>1094502.6213840786</v>
      </c>
      <c r="F69" s="12">
        <v>79455.620999662206</v>
      </c>
      <c r="G69" s="13">
        <v>7.259518565536624E-2</v>
      </c>
      <c r="H69" s="14">
        <v>88.448397368313493</v>
      </c>
      <c r="I69" s="14">
        <v>82.462049570239913</v>
      </c>
    </row>
    <row r="70" spans="1:9" ht="15.5">
      <c r="A70" s="46" t="s">
        <v>61</v>
      </c>
      <c r="B70" s="47">
        <v>4511.1588000000011</v>
      </c>
      <c r="C70" s="48">
        <v>0.42655339947604487</v>
      </c>
      <c r="D70" s="7">
        <v>463649.88942472381</v>
      </c>
      <c r="E70" s="12">
        <v>430604.62752803281</v>
      </c>
      <c r="F70" s="12">
        <v>33045.261896690994</v>
      </c>
      <c r="G70" s="13">
        <v>7.6741539185014251E-2</v>
      </c>
      <c r="H70" s="14">
        <v>102.77844562348896</v>
      </c>
      <c r="I70" s="14">
        <v>95.453218700266703</v>
      </c>
    </row>
    <row r="71" spans="1:9" ht="15.5">
      <c r="A71" s="46" t="s">
        <v>62</v>
      </c>
      <c r="B71" s="47">
        <v>21531.760999999999</v>
      </c>
      <c r="C71" s="48">
        <v>0.75755920169311508</v>
      </c>
      <c r="D71" s="7">
        <v>1925461.7800395419</v>
      </c>
      <c r="E71" s="12">
        <v>1794601.9832864231</v>
      </c>
      <c r="F71" s="12">
        <v>130859.79675311875</v>
      </c>
      <c r="G71" s="13">
        <v>7.2918562428799669E-2</v>
      </c>
      <c r="H71" s="14">
        <v>89.424259355263231</v>
      </c>
      <c r="I71" s="14">
        <v>83.346735238535445</v>
      </c>
    </row>
    <row r="72" spans="1:9" ht="16">
      <c r="A72" s="46" t="s">
        <v>63</v>
      </c>
      <c r="B72" s="50">
        <v>0</v>
      </c>
      <c r="C72" s="48" t="e">
        <v>#DIV/0!</v>
      </c>
      <c r="D72" s="31">
        <v>0</v>
      </c>
      <c r="E72" s="20">
        <v>-3.5428485413298999E-4</v>
      </c>
      <c r="F72" s="20">
        <v>3.5428485413298999E-4</v>
      </c>
      <c r="G72" s="21">
        <v>-1</v>
      </c>
      <c r="H72" s="17">
        <v>0</v>
      </c>
      <c r="I72" s="17">
        <v>0</v>
      </c>
    </row>
    <row r="73" spans="1:9" ht="15.5">
      <c r="A73" s="42" t="s">
        <v>24</v>
      </c>
      <c r="B73" s="51">
        <v>176352.82847321741</v>
      </c>
      <c r="C73" s="60"/>
      <c r="D73" s="33">
        <v>16879777.129227232</v>
      </c>
      <c r="E73" s="33">
        <v>15704320.97991135</v>
      </c>
      <c r="F73" s="33">
        <v>1175456.1493158853</v>
      </c>
      <c r="G73" s="8">
        <v>7.4849218302370735E-2</v>
      </c>
      <c r="H73" s="18">
        <v>95.71594215621414</v>
      </c>
      <c r="I73" s="18">
        <v>89.050576142567252</v>
      </c>
    </row>
    <row r="74" spans="1:9" ht="15.5">
      <c r="A74" s="61"/>
      <c r="B74" s="61"/>
      <c r="C74" s="62"/>
      <c r="D74" s="7"/>
      <c r="E74" s="12"/>
      <c r="F74" s="12"/>
      <c r="G74" s="13"/>
      <c r="H74" s="14"/>
      <c r="I74" s="14"/>
    </row>
    <row r="75" spans="1:9" ht="15.5">
      <c r="A75" s="46" t="s">
        <v>64</v>
      </c>
      <c r="B75" s="47"/>
      <c r="C75" s="48"/>
      <c r="D75" s="7">
        <v>508533.14585378044</v>
      </c>
      <c r="E75" s="12">
        <v>474045.64077777643</v>
      </c>
      <c r="F75" s="12">
        <v>34487.505076004018</v>
      </c>
      <c r="G75" s="13">
        <v>7.2751444395564233E-2</v>
      </c>
      <c r="H75" s="14">
        <v>0</v>
      </c>
      <c r="I75" s="14">
        <v>0</v>
      </c>
    </row>
    <row r="76" spans="1:9" ht="15.5">
      <c r="A76" s="46" t="s">
        <v>65</v>
      </c>
      <c r="B76" s="47">
        <v>13709.184853500001</v>
      </c>
      <c r="C76" s="48">
        <v>0.71207151913793165</v>
      </c>
      <c r="D76" s="7">
        <v>1231627.3399445722</v>
      </c>
      <c r="E76" s="12">
        <v>1146901.3471280278</v>
      </c>
      <c r="F76" s="12">
        <v>84725.992816544371</v>
      </c>
      <c r="G76" s="13">
        <v>7.3873827970215522E-2</v>
      </c>
      <c r="H76" s="14">
        <v>89.839574935057769</v>
      </c>
      <c r="I76" s="14">
        <v>83.659339295816707</v>
      </c>
    </row>
    <row r="77" spans="1:9" ht="15.5">
      <c r="A77" s="46" t="s">
        <v>66</v>
      </c>
      <c r="B77" s="47">
        <v>43400.247560000003</v>
      </c>
      <c r="C77" s="48">
        <v>0.64117086690551628</v>
      </c>
      <c r="D77" s="7">
        <v>3983642.2938158023</v>
      </c>
      <c r="E77" s="12">
        <v>3707209.1542576784</v>
      </c>
      <c r="F77" s="12">
        <v>276433.13955812389</v>
      </c>
      <c r="G77" s="13">
        <v>7.4566372722899718E-2</v>
      </c>
      <c r="H77" s="14">
        <v>91.788469370099648</v>
      </c>
      <c r="I77" s="14">
        <v>85.419078523285691</v>
      </c>
    </row>
    <row r="78" spans="1:9" ht="15.5">
      <c r="A78" s="46" t="s">
        <v>67</v>
      </c>
      <c r="B78" s="47">
        <v>35530.10684803046</v>
      </c>
      <c r="C78" s="48">
        <v>0.61224656684631773</v>
      </c>
      <c r="D78" s="7">
        <v>3294108.6129187467</v>
      </c>
      <c r="E78" s="12">
        <v>3064614.694161091</v>
      </c>
      <c r="F78" s="12">
        <v>229493.91875765566</v>
      </c>
      <c r="G78" s="13">
        <v>7.4885080723166547E-2</v>
      </c>
      <c r="H78" s="14">
        <v>92.713163712350308</v>
      </c>
      <c r="I78" s="14">
        <v>86.254024151097411</v>
      </c>
    </row>
    <row r="79" spans="1:9" ht="15.5">
      <c r="A79" s="46" t="s">
        <v>68</v>
      </c>
      <c r="B79" s="47">
        <v>74607</v>
      </c>
      <c r="C79" s="48">
        <v>0.87543693188388372</v>
      </c>
      <c r="D79" s="7">
        <v>6457288.21205841</v>
      </c>
      <c r="E79" s="12">
        <v>6020014.7097047083</v>
      </c>
      <c r="F79" s="12">
        <v>437273.50235370174</v>
      </c>
      <c r="G79" s="13">
        <v>7.2636616925334838E-2</v>
      </c>
      <c r="H79" s="14">
        <v>86.550701838412081</v>
      </c>
      <c r="I79" s="14">
        <v>80.689676701981156</v>
      </c>
    </row>
    <row r="80" spans="1:9" ht="15.5">
      <c r="A80" s="46" t="s">
        <v>45</v>
      </c>
      <c r="B80" s="47">
        <v>110243.99489999999</v>
      </c>
      <c r="C80" s="48">
        <v>1.1140710151003215</v>
      </c>
      <c r="D80" s="7">
        <v>9645562.0545254815</v>
      </c>
      <c r="E80" s="12">
        <v>8989891.3730378244</v>
      </c>
      <c r="F80" s="12">
        <v>655670.68148765713</v>
      </c>
      <c r="G80" s="13">
        <v>7.2934216252503598E-2</v>
      </c>
      <c r="H80" s="14">
        <v>87.492856760812856</v>
      </c>
      <c r="I80" s="14">
        <v>81.545406452227766</v>
      </c>
    </row>
    <row r="81" spans="1:9" ht="15.5">
      <c r="A81" s="63" t="s">
        <v>69</v>
      </c>
      <c r="B81" s="64">
        <v>144168.16</v>
      </c>
      <c r="C81" s="65">
        <v>0.78886133706540085</v>
      </c>
      <c r="D81" s="7">
        <v>12704672.004524501</v>
      </c>
      <c r="E81" s="12">
        <v>11837684.498638369</v>
      </c>
      <c r="F81" s="12">
        <v>866987.5058861319</v>
      </c>
      <c r="G81" s="13">
        <v>7.3239619284147781E-2</v>
      </c>
      <c r="H81" s="14">
        <v>88.123979695131723</v>
      </c>
      <c r="I81" s="14">
        <v>82.110255819581582</v>
      </c>
    </row>
    <row r="82" spans="1:9" ht="15.5">
      <c r="A82" s="46" t="s">
        <v>70</v>
      </c>
      <c r="B82" s="47">
        <v>60560.533000000003</v>
      </c>
      <c r="C82" s="48">
        <v>0.37960714912413346</v>
      </c>
      <c r="D82" s="7">
        <v>6375518.7181522492</v>
      </c>
      <c r="E82" s="12">
        <v>5910512.1521496978</v>
      </c>
      <c r="F82" s="12">
        <v>465006.56600255147</v>
      </c>
      <c r="G82" s="13">
        <v>7.8674496225073332E-2</v>
      </c>
      <c r="H82" s="14">
        <v>105.27514211528239</v>
      </c>
      <c r="I82" s="14">
        <v>97.59676573767436</v>
      </c>
    </row>
    <row r="83" spans="1:9" ht="15.5">
      <c r="A83" t="s">
        <v>31</v>
      </c>
      <c r="B83" s="47">
        <v>-16253.69365969118</v>
      </c>
      <c r="C83" s="48">
        <v>0</v>
      </c>
      <c r="D83" s="7">
        <v>-1173843.9174613187</v>
      </c>
      <c r="E83" s="12">
        <v>-1101187.7457983624</v>
      </c>
      <c r="F83" s="12">
        <v>-72656.171662956243</v>
      </c>
      <c r="G83" s="13">
        <v>6.5979822187614737E-2</v>
      </c>
      <c r="H83" s="14">
        <v>72.220132976446266</v>
      </c>
      <c r="I83" s="14">
        <v>67.750000021797192</v>
      </c>
    </row>
    <row r="84" spans="1:9" ht="16">
      <c r="A84" s="46" t="s">
        <v>32</v>
      </c>
      <c r="B84" s="50">
        <v>2632.147049586777</v>
      </c>
      <c r="C84" s="48">
        <v>0</v>
      </c>
      <c r="D84" s="31">
        <v>410355.47466474609</v>
      </c>
      <c r="E84" s="20">
        <v>377211.35425521922</v>
      </c>
      <c r="F84" s="20">
        <v>33144.120409526862</v>
      </c>
      <c r="G84" s="21">
        <v>8.7866179094656105E-2</v>
      </c>
      <c r="H84" s="17">
        <v>155.90142455345273</v>
      </c>
      <c r="I84" s="17">
        <v>143.30937715445569</v>
      </c>
    </row>
    <row r="85" spans="1:9" ht="15.5">
      <c r="A85" s="42" t="s">
        <v>24</v>
      </c>
      <c r="B85" s="51">
        <v>468597.68055142602</v>
      </c>
      <c r="C85" s="60"/>
      <c r="D85" s="33">
        <v>43437463.938996971</v>
      </c>
      <c r="E85" s="33">
        <v>40426897.178312033</v>
      </c>
      <c r="F85" s="33">
        <v>3010566.760684941</v>
      </c>
      <c r="G85" s="8">
        <v>7.4469399603094719E-2</v>
      </c>
      <c r="H85" s="18">
        <v>92.69671136204002</v>
      </c>
      <c r="I85" s="18">
        <v>86.272081267537146</v>
      </c>
    </row>
    <row r="86" spans="1:9" ht="15.5">
      <c r="A86" s="46"/>
      <c r="B86" s="46"/>
      <c r="D86" s="7"/>
      <c r="E86" s="12"/>
      <c r="F86" s="12"/>
      <c r="G86" s="13"/>
      <c r="H86" s="13"/>
      <c r="I86" s="10"/>
    </row>
    <row r="87" spans="1:9" ht="15.5">
      <c r="A87" s="42" t="s">
        <v>71</v>
      </c>
      <c r="B87" s="51">
        <v>644950.50902464346</v>
      </c>
      <c r="D87" s="33">
        <v>60317241.068224207</v>
      </c>
      <c r="E87" s="33">
        <v>56131218.158223383</v>
      </c>
      <c r="F87" s="33">
        <v>4186022.9100008262</v>
      </c>
      <c r="G87" s="8">
        <v>7.4575664796748431E-2</v>
      </c>
      <c r="H87" s="18">
        <v>93.522278413954226</v>
      </c>
      <c r="I87" s="18">
        <v>87.031822400001573</v>
      </c>
    </row>
    <row r="88" spans="1:9" ht="15.5">
      <c r="A88" s="42"/>
      <c r="B88" s="46"/>
      <c r="D88" s="7"/>
      <c r="E88" s="12"/>
      <c r="F88" s="12"/>
      <c r="G88" s="13"/>
      <c r="H88" s="13"/>
      <c r="I88" s="10"/>
    </row>
    <row r="89" spans="1:9" ht="16.5">
      <c r="A89" s="66" t="s">
        <v>72</v>
      </c>
      <c r="B89" s="59">
        <v>786988.91711196583</v>
      </c>
      <c r="C89" s="62"/>
      <c r="D89" s="34">
        <v>75032079.630132392</v>
      </c>
      <c r="E89" s="34">
        <v>69633438.811231613</v>
      </c>
      <c r="F89" s="34">
        <v>5398640.8189007742</v>
      </c>
      <c r="G89" s="35">
        <v>7.7529429984577944E-2</v>
      </c>
      <c r="H89" s="36">
        <v>95.34070683673616</v>
      </c>
      <c r="I89" s="36">
        <v>88.480837909086816</v>
      </c>
    </row>
    <row r="90" spans="1:9" ht="15.5">
      <c r="A90" s="42"/>
      <c r="B90" s="42"/>
      <c r="C90" s="41"/>
      <c r="D90" s="6"/>
      <c r="E90" s="9"/>
      <c r="F90" s="6"/>
      <c r="G90" s="8"/>
      <c r="H90" s="8"/>
      <c r="I90" s="6"/>
    </row>
    <row r="91" spans="1:9" ht="15.5">
      <c r="A91" s="53" t="s">
        <v>34</v>
      </c>
      <c r="B91" s="42"/>
      <c r="C91" s="41"/>
      <c r="D91" s="9">
        <v>2079904.8644215241</v>
      </c>
      <c r="E91" s="9">
        <v>1935559.2468352891</v>
      </c>
      <c r="F91" s="6">
        <v>144345.6175862354</v>
      </c>
      <c r="G91" s="8"/>
      <c r="H91" s="14"/>
      <c r="I91" s="14"/>
    </row>
    <row r="92" spans="1:9" ht="15.5">
      <c r="A92" s="53" t="s">
        <v>35</v>
      </c>
      <c r="B92" s="51">
        <v>144168.16</v>
      </c>
      <c r="C92" s="41"/>
      <c r="D92" s="6">
        <v>12704672.004524501</v>
      </c>
      <c r="E92" s="6">
        <v>11837684.498638369</v>
      </c>
      <c r="F92" s="6">
        <v>866987.5058861319</v>
      </c>
      <c r="G92" s="8">
        <v>8.7866179094656105E-2</v>
      </c>
      <c r="H92" s="14">
        <v>155.90142455345273</v>
      </c>
      <c r="I92" s="14">
        <v>143.30937715445569</v>
      </c>
    </row>
    <row r="93" spans="1:9" ht="15.5">
      <c r="A93" s="53" t="s">
        <v>36</v>
      </c>
      <c r="B93" s="51">
        <v>-16253.69365969118</v>
      </c>
      <c r="C93" s="41"/>
      <c r="D93" s="6">
        <v>0</v>
      </c>
      <c r="E93" s="6">
        <v>-3.5428485413298999E-4</v>
      </c>
      <c r="F93" s="6">
        <v>3.5428485413298999E-4</v>
      </c>
      <c r="G93" s="8">
        <v>-1</v>
      </c>
      <c r="H93" s="14">
        <v>0</v>
      </c>
      <c r="I93" s="14">
        <v>0</v>
      </c>
    </row>
    <row r="94" spans="1:9" ht="15.5">
      <c r="A94" s="53"/>
      <c r="B94" s="51"/>
      <c r="C94" s="41"/>
      <c r="D94" s="6"/>
      <c r="E94" s="6"/>
      <c r="F94" s="6"/>
      <c r="G94" s="8"/>
      <c r="H94" s="14"/>
      <c r="I94" s="14"/>
    </row>
    <row r="95" spans="1:9" ht="15.5">
      <c r="A95" s="67" t="s">
        <v>73</v>
      </c>
      <c r="B95" s="51">
        <v>52.51444010697378</v>
      </c>
      <c r="C95" s="41"/>
      <c r="D95" s="6">
        <v>3829.8126880063633</v>
      </c>
      <c r="E95" s="6">
        <v>3576.2280523224845</v>
      </c>
      <c r="F95" s="6">
        <v>253.58463568387879</v>
      </c>
      <c r="G95" s="8">
        <v>7.0908407398458578E-2</v>
      </c>
      <c r="H95" s="18">
        <v>72.928754076115041</v>
      </c>
      <c r="I95" s="18">
        <v>68.0998987142885</v>
      </c>
    </row>
    <row r="96" spans="1:9" ht="15.5">
      <c r="A96" s="67" t="s">
        <v>74</v>
      </c>
      <c r="B96" s="51">
        <v>141985.89364721539</v>
      </c>
      <c r="C96" s="41"/>
      <c r="D96" s="6">
        <v>14711008.749220176</v>
      </c>
      <c r="E96" s="6">
        <v>13498644.412184298</v>
      </c>
      <c r="F96" s="6">
        <v>1212364.3370358776</v>
      </c>
      <c r="G96" s="8">
        <v>8.9813784259814983E-2</v>
      </c>
      <c r="H96" s="18">
        <v>103.60894572929772</v>
      </c>
      <c r="I96" s="18">
        <v>95.070320476509053</v>
      </c>
    </row>
    <row r="97" spans="1:9" ht="18">
      <c r="A97" s="67" t="s">
        <v>75</v>
      </c>
      <c r="B97" s="68">
        <v>645003.02346475038</v>
      </c>
      <c r="C97" s="41"/>
      <c r="D97" s="37">
        <v>60321070.880912215</v>
      </c>
      <c r="E97" s="37">
        <v>56134794.396549962</v>
      </c>
      <c r="F97" s="37">
        <v>4186276.4843622521</v>
      </c>
      <c r="G97" s="35">
        <v>7.4575430966921652E-2</v>
      </c>
      <c r="H97" s="36">
        <v>93.520601743673495</v>
      </c>
      <c r="I97" s="36">
        <v>87.030281028779939</v>
      </c>
    </row>
    <row r="98" spans="1:9" ht="15.5">
      <c r="A98" s="41"/>
      <c r="B98" s="51">
        <v>786988.91711196583</v>
      </c>
      <c r="C98" s="41"/>
      <c r="D98" s="6">
        <v>75032079.630132392</v>
      </c>
      <c r="E98" s="6">
        <v>69633438.808734268</v>
      </c>
      <c r="F98" s="6">
        <v>5398640.8213981241</v>
      </c>
      <c r="G98" s="8">
        <v>7.7529430023222712E-2</v>
      </c>
      <c r="H98" s="18">
        <v>95.34070683673616</v>
      </c>
      <c r="I98" s="18">
        <v>88.480837905913532</v>
      </c>
    </row>
    <row r="99" spans="1:9" ht="20">
      <c r="A99" s="43" t="s">
        <v>76</v>
      </c>
      <c r="B99" s="46"/>
      <c r="D99" s="12"/>
      <c r="E99" s="11"/>
      <c r="F99" s="12"/>
      <c r="G99" s="32"/>
      <c r="H99" s="32"/>
      <c r="I99" s="10"/>
    </row>
    <row r="100" spans="1:9" ht="15.5">
      <c r="A100" t="s">
        <v>77</v>
      </c>
      <c r="B100" s="47">
        <v>0</v>
      </c>
      <c r="C100" s="48">
        <v>0.11273748698858442</v>
      </c>
      <c r="D100" s="7">
        <v>248400</v>
      </c>
      <c r="E100" s="12">
        <v>248400</v>
      </c>
      <c r="F100" s="12">
        <v>0</v>
      </c>
      <c r="G100" s="13">
        <v>0</v>
      </c>
      <c r="H100" s="14">
        <v>0</v>
      </c>
      <c r="I100" s="14">
        <v>0</v>
      </c>
    </row>
    <row r="101" spans="1:9" ht="15.5">
      <c r="A101" s="69" t="s">
        <v>78</v>
      </c>
      <c r="B101" s="70">
        <v>0</v>
      </c>
      <c r="C101" s="71">
        <v>0.11273748698858442</v>
      </c>
      <c r="D101" s="31">
        <v>248400</v>
      </c>
      <c r="E101" s="20">
        <v>248400</v>
      </c>
      <c r="F101" s="20">
        <v>0</v>
      </c>
      <c r="G101" s="21">
        <v>0</v>
      </c>
      <c r="H101" s="17">
        <v>0</v>
      </c>
      <c r="I101" s="17">
        <v>0</v>
      </c>
    </row>
    <row r="102" spans="1:9" ht="15.5">
      <c r="A102" s="41" t="s">
        <v>0</v>
      </c>
      <c r="B102" s="51">
        <v>0</v>
      </c>
      <c r="D102" s="33">
        <v>496800</v>
      </c>
      <c r="E102" s="33">
        <v>496800</v>
      </c>
      <c r="F102" s="33">
        <v>0</v>
      </c>
      <c r="G102" s="8">
        <v>0</v>
      </c>
      <c r="H102" s="18">
        <v>0</v>
      </c>
      <c r="I102" s="18">
        <v>0</v>
      </c>
    </row>
    <row r="103" spans="1:9" ht="15.5">
      <c r="A103" s="66"/>
      <c r="B103" s="59"/>
      <c r="C103" s="62"/>
    </row>
  </sheetData>
  <pageMargins left="0.25" right="0.25" top="0.75" bottom="0.75" header="0.3" footer="0.3"/>
  <pageSetup scale="38" fitToHeight="0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Tariff Table</vt:lpstr>
      <vt:lpstr>Energy Cost Adjustment</vt:lpstr>
      <vt:lpstr>ATL Customers</vt:lpstr>
      <vt:lpstr>'ATL Customers'!Print_Titles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2026-05-11T15:23:45Z</dcterms:created>
  <dcterms:modified xsi:type="dcterms:W3CDTF">2026-05-11T15:24:51Z</dcterms:modified>
</cp:coreProperties>
</file>